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11. № 12\На комиссию\"/>
    </mc:Choice>
  </mc:AlternateContent>
  <bookViews>
    <workbookView xWindow="0" yWindow="0" windowWidth="28800" windowHeight="11835" activeTab="2"/>
  </bookViews>
  <sheets>
    <sheet name="СМП" sheetId="3" r:id="rId1"/>
    <sheet name="Подушевое АПП" sheetId="1" r:id="rId2"/>
    <sheet name="Подушевое ПП" sheetId="2" r:id="rId3"/>
  </sheets>
  <definedNames>
    <definedName name="_xlnm._FilterDatabase" localSheetId="1" hidden="1">'Подушевое АПП'!$A$8:$K$8</definedName>
    <definedName name="_xlnm._FilterDatabase" localSheetId="2" hidden="1">'Подушевое ПП'!$A$8:$O$8</definedName>
    <definedName name="_xlnm._FilterDatabase" localSheetId="0" hidden="1">СМП!$A$8:$K$8</definedName>
    <definedName name="Z_C581C282_CB88_4D6E_8EF4_E37BB2DF46D9_.wvu.Cols" localSheetId="1" hidden="1">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АПП'!#REF!,'Подушевое АПП'!#REF!</definedName>
    <definedName name="Z_C581C282_CB88_4D6E_8EF4_E37BB2DF46D9_.wvu.Cols" localSheetId="2" hidden="1">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ПП'!#REF!,'Подушевое ПП'!#REF!</definedName>
    <definedName name="Z_C581C282_CB88_4D6E_8EF4_E37BB2DF46D9_.wvu.PrintArea" localSheetId="1" hidden="1">'Подушевое АПП'!$B$1:$K$39</definedName>
    <definedName name="Z_C581C282_CB88_4D6E_8EF4_E37BB2DF46D9_.wvu.PrintArea" localSheetId="2" hidden="1">'Подушевое ПП'!$B$1:$O$42</definedName>
    <definedName name="_xlnm.Print_Titles" localSheetId="1">'Подушевое АПП'!$6:$8</definedName>
    <definedName name="_xlnm.Print_Titles" localSheetId="2">'Подушевое ПП'!$6:$8</definedName>
    <definedName name="_xlnm.Print_Titles" localSheetId="0">СМП!$6:$8</definedName>
    <definedName name="_xlnm.Print_Area" localSheetId="1">'Подушевое АПП'!$A$1:$K$40</definedName>
    <definedName name="_xlnm.Print_Area" localSheetId="2">'Подушевое ПП'!$A$1:$O$42</definedName>
    <definedName name="_xlnm.Print_Area" localSheetId="0">СМП!$A$1:$K$50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<sst xmlns="http://schemas.openxmlformats.org/spreadsheetml/2006/main" count="183" uniqueCount="99">
  <si>
    <t>Приложение 49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</si>
  <si>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в амбулаторных условиях</t>
  </si>
  <si>
    <t>Код МО</t>
  </si>
  <si>
    <t>Наименование МО</t>
  </si>
  <si>
    <t>Среднемесячная численность прикрепленных к МО лиц 
за октябрь 2025 года</t>
  </si>
  <si>
    <t>Дифференцированный подушевой норматив АПП</t>
  </si>
  <si>
    <t>Сумма финансирования, руб.</t>
  </si>
  <si>
    <t>ООО "Альфа Страхование-ОМС"</t>
  </si>
  <si>
    <t>АО "СК" СОГАЗ-Мед"</t>
  </si>
  <si>
    <t>АСП ООО "Капитал МС"</t>
  </si>
  <si>
    <t>ИТОГО</t>
  </si>
  <si>
    <t>ИТОГО по подушевому финансированию</t>
  </si>
  <si>
    <t>6=3+4+5</t>
  </si>
  <si>
    <t>8=3*7</t>
  </si>
  <si>
    <t>9=4*7</t>
  </si>
  <si>
    <t>10=5*7</t>
  </si>
  <si>
    <t>11=8+9+10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</si>
  <si>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</si>
  <si>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</si>
  <si>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</si>
  <si>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</si>
  <si>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</si>
  <si>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</si>
  <si>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</si>
  <si>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</si>
  <si>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</si>
  <si>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</si>
  <si>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</si>
  <si>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</si>
  <si>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</si>
  <si>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</si>
  <si>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</si>
  <si>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</si>
  <si>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</si>
  <si>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</si>
  <si>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</si>
  <si>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</si>
  <si>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</si>
  <si>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Директор Департамента здравоохранения 
Ханты-Мансийского автономного округа-Югры</t>
  </si>
  <si>
    <t>Р.В. Паськов</t>
  </si>
  <si>
    <t>Директор Территориального фонда 
обязательного медицинского страхования 
Ханты-Мансийского автономного округа-Югры</t>
  </si>
  <si>
    <t>А.П. Фучежи</t>
  </si>
  <si>
    <t>Директор Ханты-Мансийского филиала 
ООО «АльфаСтрахование-ОМС»</t>
  </si>
  <si>
    <t>О.А. Томин</t>
  </si>
  <si>
    <t xml:space="preserve">Директор 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</si>
  <si>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</si>
  <si>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Председатель Ассоциации работников здравоохранения 
Ханты-Мансийского автономного округа-Югры</t>
  </si>
  <si>
    <t>В.А. Гильванов</t>
  </si>
  <si>
    <t>Председатель Региональной организации Профсоюза работников здравоохранения 
Российской Федерации Ханты-Мансийского автономного округа - Югры</t>
  </si>
  <si>
    <t>О.Г. Меньшикова</t>
  </si>
  <si>
    <t>Приложение 50
к Тарифному соглашению
 в системе обязательного медицинского страхования
Ханты-Мансийского автономного округа - Югры на 2025 год
от 28.12.2024</t>
  </si>
  <si>
    <t>Расчет размера подушевого норматива финансирования при оплате медицинской помощи, оказанной по всем видам и условиям ее предоставления</t>
  </si>
  <si>
    <t>Дифференцированный подушевой норматив 
ПНП</t>
  </si>
  <si>
    <t>Дифференцированный подушевой норматив 
КС</t>
  </si>
  <si>
    <t>Дифференцированный подушевой норматив 
ДС</t>
  </si>
  <si>
    <t>Дифференцированный подушевой норматив 
ПП</t>
  </si>
  <si>
    <t>11=7+8+9+10</t>
  </si>
  <si>
    <t>12=3*11</t>
  </si>
  <si>
    <t>13=4*11</t>
  </si>
  <si>
    <t>14=5*11</t>
  </si>
  <si>
    <t>15=12+13+14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</si>
  <si>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</si>
  <si>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</si>
  <si>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</si>
  <si>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</si>
  <si>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</si>
  <si>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</si>
  <si>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</si>
  <si>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</si>
  <si>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</si>
  <si>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</si>
  <si>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</si>
  <si>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</si>
  <si>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</si>
  <si>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</si>
  <si>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</si>
  <si>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</si>
  <si>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</si>
  <si>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</si>
  <si>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</si>
  <si>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</si>
  <si>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Х</t>
  </si>
  <si>
    <t>БУ "Ханты-Мансийская городская клиническая станция скорой медицинской помощи"</t>
  </si>
  <si>
    <t>БУ "Нижневартовская городская станция скорой медицинской помощи"</t>
  </si>
  <si>
    <t>БУ "Няганская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</si>
  <si>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</si>
  <si>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"Нефтеюганская городская станция скорой медицинской помощи"</t>
  </si>
  <si>
    <t>ИТОГО финансирование          (руб.)</t>
  </si>
  <si>
    <t>ООО "Капитал МС"</t>
  </si>
  <si>
    <t>АО
"СК"СОГАЗ-Мед"</t>
  </si>
  <si>
    <t xml:space="preserve">ИТОГО </t>
  </si>
  <si>
    <t>Сумма финансирования руб.</t>
  </si>
  <si>
    <t>Дифференцированный подушевой норматив СМП</t>
  </si>
  <si>
    <t>Среднемесячная численность застрахованных лиц
за октябрь 2025 года</t>
  </si>
  <si>
    <t>Расчет размера подушевого норматива финансирования при оплате медицинской помощи, оказанной вне медицинской организации (скорая медицинская помощь)</t>
  </si>
  <si>
    <t>Приложение 48
к Тарифному соглашению
 в системе обязательного медицинского страхования
Ханты-Мансийского автономного округа - Югры на 2025 год
от 28.12.2024</t>
  </si>
  <si>
    <t>Приложение 5
к Дополнительному соглашению 11
от 28.11.2025</t>
  </si>
  <si>
    <t>Приложение 6
к Дополнительному соглашению 11
от 28.11.2025</t>
  </si>
  <si>
    <t>Приложение 7
к Дополнительному соглашению 11
от 28.11.2025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</si>
</sst>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"/>
    <numFmt numFmtId="165" formatCode="_-* #,##0.00_р_._-;\-* #,##0.00_р_._-;_-* &quot;-&quot;??_р_._-;_-@_-"/>
    <numFmt numFmtId="166" formatCode="#,##0.00000000000_ ;\-#,##0.00000000000\ "/>
    <numFmt numFmtId="167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2" fillId="0" borderId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NumberFormat="0" applyFill="0" applyBorder="0" applyAlignment="0" applyProtection="0"/>
  </cellStyleXfs>
  <cellXfs count="93">
    <xf numFmtId="0" fontId="0" fillId="0" borderId="0" xfId="0"/>
    <xf numFmtId="0" fontId="3" fillId="0" borderId="0" xfId="2" applyFont="1"/>
    <xf numFmtId="0" fontId="3" fillId="0" borderId="0" xfId="2" applyFont="1" applyAlignment="1">
      <alignment horizontal="left"/>
    </xf>
    <xf numFmtId="3" fontId="3" fillId="0" borderId="0" xfId="2" applyNumberFormat="1" applyFont="1" applyAlignment="1">
      <alignment horizontal="left"/>
    </xf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5" fillId="0" borderId="0" xfId="2" applyFont="1" applyAlignment="1">
      <alignment horizontal="center"/>
    </xf>
    <xf numFmtId="0" fontId="6" fillId="0" borderId="6" xfId="3" applyFont="1" applyBorder="1" applyAlignment="1">
      <alignment horizontal="center" vertical="center" wrapText="1"/>
    </xf>
    <xf numFmtId="4" fontId="6" fillId="0" borderId="6" xfId="2" applyNumberFormat="1" applyFont="1" applyBorder="1" applyAlignment="1">
      <alignment horizontal="center" vertical="center" wrapText="1"/>
    </xf>
    <xf numFmtId="164" fontId="6" fillId="0" borderId="6" xfId="2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 wrapText="1"/>
    </xf>
    <xf numFmtId="3" fontId="3" fillId="0" borderId="6" xfId="5" applyNumberFormat="1" applyFont="1" applyBorder="1" applyAlignment="1">
      <alignment horizontal="center" vertical="center" wrapText="1"/>
    </xf>
    <xf numFmtId="0" fontId="3" fillId="0" borderId="6" xfId="5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/>
    </xf>
    <xf numFmtId="0" fontId="3" fillId="0" borderId="6" xfId="5" applyFont="1" applyBorder="1" applyAlignment="1">
      <alignment horizontal="left" vertical="center" wrapText="1"/>
    </xf>
    <xf numFmtId="3" fontId="3" fillId="0" borderId="6" xfId="2" applyNumberFormat="1" applyFont="1" applyBorder="1" applyAlignment="1">
      <alignment horizontal="right" vertical="center"/>
    </xf>
    <xf numFmtId="3" fontId="3" fillId="0" borderId="6" xfId="2" applyNumberFormat="1" applyFont="1" applyBorder="1" applyAlignment="1">
      <alignment horizontal="right" vertical="center" wrapText="1"/>
    </xf>
    <xf numFmtId="4" fontId="3" fillId="0" borderId="6" xfId="2" applyNumberFormat="1" applyFont="1" applyBorder="1" applyAlignment="1">
      <alignment horizontal="right" vertical="center"/>
    </xf>
    <xf numFmtId="4" fontId="3" fillId="0" borderId="6" xfId="2" applyNumberFormat="1" applyFont="1" applyBorder="1" applyAlignment="1">
      <alignment horizontal="right" vertical="center" wrapText="1"/>
    </xf>
    <xf numFmtId="4" fontId="3" fillId="0" borderId="0" xfId="2" applyNumberFormat="1" applyFont="1"/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3" fillId="0" borderId="0" xfId="2" applyFont="1" applyAlignment="1">
      <alignment wrapText="1"/>
    </xf>
    <xf numFmtId="3" fontId="3" fillId="0" borderId="0" xfId="2" applyNumberFormat="1" applyFont="1" applyAlignment="1">
      <alignment wrapText="1"/>
    </xf>
    <xf numFmtId="0" fontId="1" fillId="0" borderId="0" xfId="2"/>
    <xf numFmtId="0" fontId="11" fillId="0" borderId="0" xfId="4" applyFont="1" applyAlignment="1">
      <alignment horizontal="left" wrapText="1"/>
    </xf>
    <xf numFmtId="0" fontId="11" fillId="0" borderId="0" xfId="4" applyFont="1"/>
    <xf numFmtId="0" fontId="11" fillId="0" borderId="0" xfId="2" applyFont="1"/>
    <xf numFmtId="4" fontId="1" fillId="0" borderId="0" xfId="2" applyNumberFormat="1"/>
    <xf numFmtId="0" fontId="11" fillId="0" borderId="0" xfId="1" applyFont="1"/>
    <xf numFmtId="4" fontId="3" fillId="0" borderId="0" xfId="2" applyNumberFormat="1" applyFont="1" applyAlignment="1">
      <alignment horizontal="right" vertical="center"/>
    </xf>
    <xf numFmtId="4" fontId="3" fillId="0" borderId="0" xfId="2" applyNumberFormat="1" applyFont="1" applyBorder="1" applyAlignment="1">
      <alignment horizontal="right" vertical="center"/>
    </xf>
    <xf numFmtId="0" fontId="3" fillId="0" borderId="0" xfId="3" applyFont="1"/>
    <xf numFmtId="4" fontId="3" fillId="0" borderId="0" xfId="3" applyNumberFormat="1" applyFont="1"/>
    <xf numFmtId="0" fontId="3" fillId="0" borderId="0" xfId="3" applyFont="1" applyAlignment="1">
      <alignment wrapText="1"/>
    </xf>
    <xf numFmtId="1" fontId="3" fillId="0" borderId="0" xfId="3" applyNumberFormat="1" applyFont="1" applyAlignment="1">
      <alignment horizontal="center"/>
    </xf>
    <xf numFmtId="0" fontId="11" fillId="0" borderId="0" xfId="2" applyFont="1" applyAlignment="1">
      <alignment horizontal="left" indent="3"/>
    </xf>
    <xf numFmtId="0" fontId="11" fillId="0" borderId="0" xfId="7" applyFont="1"/>
    <xf numFmtId="0" fontId="11" fillId="0" borderId="0" xfId="7" applyFont="1" applyAlignment="1">
      <alignment horizontal="left" wrapText="1"/>
    </xf>
    <xf numFmtId="166" fontId="3" fillId="0" borderId="0" xfId="8" applyNumberFormat="1" applyFont="1"/>
    <xf numFmtId="4" fontId="3" fillId="0" borderId="0" xfId="3" applyNumberFormat="1" applyFont="1" applyAlignment="1">
      <alignment horizontal="center"/>
    </xf>
    <xf numFmtId="0" fontId="3" fillId="0" borderId="0" xfId="9" applyFont="1"/>
    <xf numFmtId="3" fontId="3" fillId="0" borderId="0" xfId="9" applyNumberFormat="1" applyFont="1"/>
    <xf numFmtId="3" fontId="3" fillId="0" borderId="0" xfId="9" applyNumberFormat="1" applyFont="1" applyAlignment="1">
      <alignment vertical="top"/>
    </xf>
    <xf numFmtId="4" fontId="2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0" fontId="3" fillId="0" borderId="0" xfId="3" applyFont="1" applyAlignment="1">
      <alignment horizontal="right" vertical="center"/>
    </xf>
    <xf numFmtId="4" fontId="10" fillId="0" borderId="6" xfId="3" applyNumberFormat="1" applyFont="1" applyBorder="1" applyAlignment="1">
      <alignment horizontal="right" vertical="center"/>
    </xf>
    <xf numFmtId="4" fontId="10" fillId="0" borderId="6" xfId="10" applyNumberFormat="1" applyFont="1" applyBorder="1" applyAlignment="1">
      <alignment horizontal="center" vertical="center"/>
    </xf>
    <xf numFmtId="3" fontId="10" fillId="0" borderId="6" xfId="3" applyNumberFormat="1" applyFont="1" applyBorder="1" applyAlignment="1">
      <alignment horizontal="right" vertical="center" wrapText="1"/>
    </xf>
    <xf numFmtId="4" fontId="3" fillId="0" borderId="6" xfId="10" applyNumberFormat="1" applyFont="1" applyBorder="1" applyAlignment="1">
      <alignment horizontal="right" vertical="center"/>
    </xf>
    <xf numFmtId="3" fontId="3" fillId="0" borderId="6" xfId="10" applyNumberFormat="1" applyFont="1" applyBorder="1" applyAlignment="1">
      <alignment horizontal="right" vertical="center"/>
    </xf>
    <xf numFmtId="0" fontId="3" fillId="3" borderId="6" xfId="10" applyFont="1" applyFill="1" applyBorder="1" applyAlignment="1">
      <alignment horizontal="left" vertical="center" wrapText="1"/>
    </xf>
    <xf numFmtId="1" fontId="3" fillId="0" borderId="6" xfId="10" applyNumberFormat="1" applyFont="1" applyBorder="1" applyAlignment="1">
      <alignment horizontal="center" vertical="center"/>
    </xf>
    <xf numFmtId="0" fontId="10" fillId="0" borderId="0" xfId="3" applyFont="1" applyAlignment="1">
      <alignment vertical="center" wrapText="1"/>
    </xf>
    <xf numFmtId="0" fontId="3" fillId="0" borderId="6" xfId="3" applyFont="1" applyBorder="1" applyAlignment="1">
      <alignment horizontal="center" vertical="center" wrapText="1"/>
    </xf>
    <xf numFmtId="1" fontId="3" fillId="0" borderId="6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top" wrapText="1"/>
    </xf>
    <xf numFmtId="4" fontId="2" fillId="0" borderId="6" xfId="3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0" fontId="10" fillId="0" borderId="0" xfId="3" applyFont="1" applyAlignment="1">
      <alignment horizontal="centerContinuous" vertical="center"/>
    </xf>
    <xf numFmtId="0" fontId="3" fillId="0" borderId="0" xfId="2" applyFont="1" applyAlignment="1">
      <alignment horizontal="right"/>
    </xf>
    <xf numFmtId="0" fontId="2" fillId="0" borderId="0" xfId="2" applyFont="1" applyAlignment="1">
      <alignment horizontal="right" vertical="center" wrapText="1"/>
    </xf>
    <xf numFmtId="0" fontId="2" fillId="0" borderId="0" xfId="2" applyFont="1" applyAlignment="1">
      <alignment horizontal="right" wrapText="1"/>
    </xf>
    <xf numFmtId="0" fontId="4" fillId="0" borderId="0" xfId="3" applyFont="1" applyAlignment="1">
      <alignment horizontal="center" vertical="center" wrapText="1"/>
    </xf>
    <xf numFmtId="1" fontId="2" fillId="0" borderId="6" xfId="3" applyNumberFormat="1" applyFont="1" applyBorder="1" applyAlignment="1">
      <alignment horizontal="center" vertical="center" wrapText="1"/>
    </xf>
    <xf numFmtId="0" fontId="2" fillId="0" borderId="6" xfId="11" applyNumberFormat="1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  <xf numFmtId="0" fontId="11" fillId="0" borderId="0" xfId="4" applyFont="1" applyAlignment="1">
      <alignment horizontal="left" wrapText="1"/>
    </xf>
    <xf numFmtId="4" fontId="2" fillId="0" borderId="6" xfId="3" applyNumberFormat="1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horizontal="right" wrapText="1"/>
    </xf>
    <xf numFmtId="0" fontId="4" fillId="0" borderId="0" xfId="2" applyFont="1" applyAlignment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6" fillId="0" borderId="5" xfId="2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6" fillId="0" borderId="4" xfId="3" applyFont="1" applyBorder="1" applyAlignment="1">
      <alignment horizontal="center" vertical="center" wrapText="1"/>
    </xf>
    <xf numFmtId="3" fontId="6" fillId="0" borderId="2" xfId="2" applyNumberFormat="1" applyFont="1" applyBorder="1" applyAlignment="1">
      <alignment horizontal="center" vertical="center" wrapText="1"/>
    </xf>
    <xf numFmtId="3" fontId="6" fillId="0" borderId="3" xfId="2" applyNumberFormat="1" applyFont="1" applyBorder="1" applyAlignment="1">
      <alignment horizontal="center" vertical="center" wrapText="1"/>
    </xf>
    <xf numFmtId="3" fontId="6" fillId="0" borderId="4" xfId="2" applyNumberFormat="1" applyFont="1" applyBorder="1" applyAlignment="1">
      <alignment horizontal="center" vertical="center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4" fillId="0" borderId="0" xfId="4" applyFont="1" applyAlignment="1">
      <alignment horizontal="center" vertical="center"/>
    </xf>
  </cellXfs>
  <cellStyles count="12">
    <cellStyle name="Денежный_Обновленная поликлиника  итого" xfId="11"/>
    <cellStyle name="Обычный" xfId="0" builtinId="0"/>
    <cellStyle name="Обычный 2 2 2" xfId="2"/>
    <cellStyle name="Обычный 2 3" xfId="6"/>
    <cellStyle name="Обычный 3 2" xfId="4"/>
    <cellStyle name="Обычный 5 4 2" xfId="7"/>
    <cellStyle name="Обычный_декабрь 2009 не застрах в хмао" xfId="1"/>
    <cellStyle name="Обычный_итоговый(не обработанный ) за август стомат" xfId="10"/>
    <cellStyle name="Обычный_Обнов.Таб.Объмы 2010 год" xfId="5"/>
    <cellStyle name="Обычный_Обновленная  стоматология итого" xfId="9"/>
    <cellStyle name="Обычный_Обновленная поликлиника  итого" xfId="3"/>
    <cellStyle name="Финансовый 2 2" xfId="8"/>
  </cellStyles>
  <dxfs count="2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69"/>
  <sheetViews>
    <sheetView view="pageBreakPreview" zoomScale="70" zoomScaleNormal="85" zoomScaleSheetLayoutView="70" workbookViewId="0">
      <pane xSplit="2" ySplit="7" topLeftCell="C20" activePane="bottomRight" state="frozen"/>
      <selection activeCell="A7" sqref="A7"/>
      <selection pane="topRight" activeCell="A7" sqref="A7"/>
      <selection pane="bottomLeft" activeCell="A7" sqref="A7"/>
      <selection pane="bottomRight" activeCell="A2" sqref="A2:K2"/>
    </sheetView>
  </sheetViews>
  <sheetFormatPr defaultRowHeight="12.75" x14ac:dyDescent="0.2"/>
  <cols>
    <col min="1" max="1" width="8.42578125" style="37" customWidth="1"/>
    <col min="2" max="2" width="59.140625" style="36" customWidth="1"/>
    <col min="3" max="5" width="15" style="36" customWidth="1"/>
    <col min="6" max="6" width="15" style="34" customWidth="1"/>
    <col min="7" max="7" width="16.85546875" style="34" customWidth="1"/>
    <col min="8" max="10" width="15.140625" style="35" customWidth="1"/>
    <col min="11" max="11" width="17.85546875" style="35" customWidth="1"/>
    <col min="12" max="16384" width="9.140625" style="34"/>
  </cols>
  <sheetData>
    <row r="1" spans="1:11" ht="52.5" customHeight="1" x14ac:dyDescent="0.2">
      <c r="A1" s="66" t="s">
        <v>96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 ht="82.5" customHeight="1" x14ac:dyDescent="0.25">
      <c r="A2" s="67" t="s">
        <v>95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x14ac:dyDescent="0.2">
      <c r="I3" s="1"/>
      <c r="J3" s="1"/>
      <c r="K3" s="65"/>
    </row>
    <row r="4" spans="1:11" ht="22.5" customHeight="1" x14ac:dyDescent="0.2">
      <c r="A4" s="68" t="s">
        <v>94</v>
      </c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ht="14.25" customHeight="1" x14ac:dyDescent="0.2">
      <c r="B5" s="64"/>
      <c r="C5" s="64"/>
      <c r="D5" s="64"/>
      <c r="E5" s="64"/>
      <c r="F5" s="64"/>
      <c r="G5" s="64"/>
      <c r="H5" s="63"/>
      <c r="I5" s="62"/>
      <c r="J5" s="62"/>
      <c r="K5" s="62"/>
    </row>
    <row r="6" spans="1:11" ht="34.5" customHeight="1" x14ac:dyDescent="0.2">
      <c r="A6" s="69" t="s">
        <v>2</v>
      </c>
      <c r="B6" s="70" t="s">
        <v>3</v>
      </c>
      <c r="C6" s="71" t="s">
        <v>93</v>
      </c>
      <c r="D6" s="71"/>
      <c r="E6" s="71"/>
      <c r="F6" s="71"/>
      <c r="G6" s="72" t="s">
        <v>92</v>
      </c>
      <c r="H6" s="75" t="s">
        <v>91</v>
      </c>
      <c r="I6" s="75"/>
      <c r="J6" s="75"/>
      <c r="K6" s="75"/>
    </row>
    <row r="7" spans="1:11" s="59" customFormat="1" ht="95.45" customHeight="1" x14ac:dyDescent="0.25">
      <c r="A7" s="69"/>
      <c r="B7" s="70"/>
      <c r="C7" s="61" t="s">
        <v>7</v>
      </c>
      <c r="D7" s="61" t="s">
        <v>89</v>
      </c>
      <c r="E7" s="61" t="s">
        <v>88</v>
      </c>
      <c r="F7" s="61" t="s">
        <v>90</v>
      </c>
      <c r="G7" s="73"/>
      <c r="H7" s="61" t="s">
        <v>7</v>
      </c>
      <c r="I7" s="61" t="s">
        <v>89</v>
      </c>
      <c r="J7" s="61" t="s">
        <v>88</v>
      </c>
      <c r="K7" s="60" t="s">
        <v>87</v>
      </c>
    </row>
    <row r="8" spans="1:11" s="56" customFormat="1" ht="14.45" customHeight="1" x14ac:dyDescent="0.25">
      <c r="A8" s="58">
        <v>1</v>
      </c>
      <c r="B8" s="57">
        <v>2</v>
      </c>
      <c r="C8" s="57">
        <v>3</v>
      </c>
      <c r="D8" s="57">
        <v>4</v>
      </c>
      <c r="E8" s="57">
        <v>5</v>
      </c>
      <c r="F8" s="57" t="s">
        <v>12</v>
      </c>
      <c r="G8" s="57">
        <v>7</v>
      </c>
      <c r="H8" s="57" t="s">
        <v>13</v>
      </c>
      <c r="I8" s="57" t="s">
        <v>14</v>
      </c>
      <c r="J8" s="57" t="s">
        <v>15</v>
      </c>
      <c r="K8" s="57" t="s">
        <v>16</v>
      </c>
    </row>
    <row r="9" spans="1:11" ht="18" customHeight="1" x14ac:dyDescent="0.2">
      <c r="A9" s="55">
        <v>810001</v>
      </c>
      <c r="B9" s="54" t="s">
        <v>61</v>
      </c>
      <c r="C9" s="53">
        <v>69</v>
      </c>
      <c r="D9" s="53">
        <v>21775</v>
      </c>
      <c r="E9" s="53">
        <v>13</v>
      </c>
      <c r="F9" s="53">
        <v>21857</v>
      </c>
      <c r="G9" s="52">
        <v>188.56</v>
      </c>
      <c r="H9" s="52">
        <v>13010.64</v>
      </c>
      <c r="I9" s="52">
        <v>4105894</v>
      </c>
      <c r="J9" s="52">
        <v>2451.2800000000002</v>
      </c>
      <c r="K9" s="52">
        <v>4121355.92</v>
      </c>
    </row>
    <row r="10" spans="1:11" ht="18" customHeight="1" x14ac:dyDescent="0.2">
      <c r="A10" s="55">
        <v>810005</v>
      </c>
      <c r="B10" s="54" t="s">
        <v>18</v>
      </c>
      <c r="C10" s="53">
        <v>40411</v>
      </c>
      <c r="D10" s="53">
        <v>356</v>
      </c>
      <c r="E10" s="53">
        <v>51</v>
      </c>
      <c r="F10" s="53">
        <v>40818</v>
      </c>
      <c r="G10" s="52">
        <v>188.59</v>
      </c>
      <c r="H10" s="52">
        <v>7621110.4900000002</v>
      </c>
      <c r="I10" s="52">
        <v>67138.039999999994</v>
      </c>
      <c r="J10" s="52">
        <v>9618.09</v>
      </c>
      <c r="K10" s="52">
        <v>7697866.6200000001</v>
      </c>
    </row>
    <row r="11" spans="1:11" ht="18" customHeight="1" x14ac:dyDescent="0.2">
      <c r="A11" s="55">
        <v>810006</v>
      </c>
      <c r="B11" s="54" t="s">
        <v>62</v>
      </c>
      <c r="C11" s="53">
        <v>7725</v>
      </c>
      <c r="D11" s="53">
        <v>182</v>
      </c>
      <c r="E11" s="53">
        <v>35026</v>
      </c>
      <c r="F11" s="53">
        <v>42933</v>
      </c>
      <c r="G11" s="52">
        <v>200.5</v>
      </c>
      <c r="H11" s="52">
        <v>1548862.5</v>
      </c>
      <c r="I11" s="52">
        <v>36491</v>
      </c>
      <c r="J11" s="52">
        <v>7022713</v>
      </c>
      <c r="K11" s="52">
        <v>8608066.5</v>
      </c>
    </row>
    <row r="12" spans="1:11" ht="18" customHeight="1" x14ac:dyDescent="0.2">
      <c r="A12" s="55">
        <v>810008</v>
      </c>
      <c r="B12" s="54" t="s">
        <v>63</v>
      </c>
      <c r="C12" s="53">
        <v>40</v>
      </c>
      <c r="D12" s="53">
        <v>5613</v>
      </c>
      <c r="E12" s="53">
        <v>8</v>
      </c>
      <c r="F12" s="53">
        <v>5661</v>
      </c>
      <c r="G12" s="52">
        <v>205.62</v>
      </c>
      <c r="H12" s="52">
        <v>8224.7999999999993</v>
      </c>
      <c r="I12" s="52">
        <v>1154145.06</v>
      </c>
      <c r="J12" s="52">
        <v>1644.96</v>
      </c>
      <c r="K12" s="52">
        <v>1164014.82</v>
      </c>
    </row>
    <row r="13" spans="1:11" ht="18" customHeight="1" x14ac:dyDescent="0.2">
      <c r="A13" s="55">
        <v>810009</v>
      </c>
      <c r="B13" s="54" t="s">
        <v>64</v>
      </c>
      <c r="C13" s="53">
        <v>111</v>
      </c>
      <c r="D13" s="53">
        <v>6916</v>
      </c>
      <c r="E13" s="53">
        <v>7</v>
      </c>
      <c r="F13" s="53">
        <v>7034</v>
      </c>
      <c r="G13" s="52">
        <v>202.98</v>
      </c>
      <c r="H13" s="52">
        <v>22530.78</v>
      </c>
      <c r="I13" s="52">
        <v>1403809.68</v>
      </c>
      <c r="J13" s="52">
        <v>1420.86</v>
      </c>
      <c r="K13" s="52">
        <v>1427761.32</v>
      </c>
    </row>
    <row r="14" spans="1:11" ht="18" customHeight="1" x14ac:dyDescent="0.2">
      <c r="A14" s="55">
        <v>810017</v>
      </c>
      <c r="B14" s="54" t="s">
        <v>65</v>
      </c>
      <c r="C14" s="53">
        <v>4481</v>
      </c>
      <c r="D14" s="53">
        <v>330</v>
      </c>
      <c r="E14" s="53">
        <v>13849</v>
      </c>
      <c r="F14" s="53">
        <v>18660</v>
      </c>
      <c r="G14" s="52">
        <v>211.46</v>
      </c>
      <c r="H14" s="52">
        <v>947552.26</v>
      </c>
      <c r="I14" s="52">
        <v>69781.8</v>
      </c>
      <c r="J14" s="52">
        <v>2928509.54</v>
      </c>
      <c r="K14" s="52">
        <v>3945843.6</v>
      </c>
    </row>
    <row r="15" spans="1:11" ht="18" customHeight="1" x14ac:dyDescent="0.2">
      <c r="A15" s="55">
        <v>810032</v>
      </c>
      <c r="B15" s="54" t="s">
        <v>66</v>
      </c>
      <c r="C15" s="53">
        <v>20972</v>
      </c>
      <c r="D15" s="53">
        <v>94</v>
      </c>
      <c r="E15" s="53">
        <v>50</v>
      </c>
      <c r="F15" s="53">
        <v>21116</v>
      </c>
      <c r="G15" s="52">
        <v>196.06</v>
      </c>
      <c r="H15" s="52">
        <v>4111770.32</v>
      </c>
      <c r="I15" s="52">
        <v>18429.64</v>
      </c>
      <c r="J15" s="52">
        <v>9803</v>
      </c>
      <c r="K15" s="52">
        <v>4140002.96</v>
      </c>
    </row>
    <row r="16" spans="1:11" ht="18" customHeight="1" x14ac:dyDescent="0.2">
      <c r="A16" s="55">
        <v>810039</v>
      </c>
      <c r="B16" s="54" t="s">
        <v>67</v>
      </c>
      <c r="C16" s="53">
        <v>12291</v>
      </c>
      <c r="D16" s="53">
        <v>3</v>
      </c>
      <c r="E16" s="53">
        <v>411</v>
      </c>
      <c r="F16" s="53">
        <v>12705</v>
      </c>
      <c r="G16" s="52">
        <v>193.85</v>
      </c>
      <c r="H16" s="52">
        <v>2382610.35</v>
      </c>
      <c r="I16" s="52">
        <v>581.54999999999995</v>
      </c>
      <c r="J16" s="52">
        <v>79672.350000000006</v>
      </c>
      <c r="K16" s="52">
        <v>2462864.25</v>
      </c>
    </row>
    <row r="17" spans="1:11" ht="18" customHeight="1" x14ac:dyDescent="0.2">
      <c r="A17" s="55">
        <v>810040</v>
      </c>
      <c r="B17" s="54" t="s">
        <v>68</v>
      </c>
      <c r="C17" s="53">
        <v>4980</v>
      </c>
      <c r="D17" s="53">
        <v>0</v>
      </c>
      <c r="E17" s="53">
        <v>24</v>
      </c>
      <c r="F17" s="53">
        <v>5004</v>
      </c>
      <c r="G17" s="52">
        <v>203.53</v>
      </c>
      <c r="H17" s="52">
        <v>1013579.4</v>
      </c>
      <c r="I17" s="52">
        <v>0</v>
      </c>
      <c r="J17" s="52">
        <v>4884.72</v>
      </c>
      <c r="K17" s="52">
        <v>1018464.12</v>
      </c>
    </row>
    <row r="18" spans="1:11" ht="18" customHeight="1" x14ac:dyDescent="0.2">
      <c r="A18" s="55">
        <v>810058</v>
      </c>
      <c r="B18" s="54" t="s">
        <v>69</v>
      </c>
      <c r="C18" s="53">
        <v>1456</v>
      </c>
      <c r="D18" s="53">
        <v>13887</v>
      </c>
      <c r="E18" s="53">
        <v>320</v>
      </c>
      <c r="F18" s="53">
        <v>15663</v>
      </c>
      <c r="G18" s="52">
        <v>204.64</v>
      </c>
      <c r="H18" s="52">
        <v>297955.84000000003</v>
      </c>
      <c r="I18" s="52">
        <v>2841835.68</v>
      </c>
      <c r="J18" s="52">
        <v>65484.800000000003</v>
      </c>
      <c r="K18" s="52">
        <v>3205276.32</v>
      </c>
    </row>
    <row r="19" spans="1:11" ht="18" customHeight="1" x14ac:dyDescent="0.2">
      <c r="A19" s="55">
        <v>810059</v>
      </c>
      <c r="B19" s="54" t="s">
        <v>70</v>
      </c>
      <c r="C19" s="53">
        <v>22644</v>
      </c>
      <c r="D19" s="53">
        <v>10195</v>
      </c>
      <c r="E19" s="53">
        <v>27</v>
      </c>
      <c r="F19" s="53">
        <v>32866</v>
      </c>
      <c r="G19" s="52">
        <v>204.69</v>
      </c>
      <c r="H19" s="52">
        <v>4635000.3600000003</v>
      </c>
      <c r="I19" s="52">
        <v>2086814.55</v>
      </c>
      <c r="J19" s="52">
        <v>5526.63</v>
      </c>
      <c r="K19" s="52">
        <v>6727341.54</v>
      </c>
    </row>
    <row r="20" spans="1:11" ht="18" customHeight="1" x14ac:dyDescent="0.2">
      <c r="A20" s="55">
        <v>810062</v>
      </c>
      <c r="B20" s="54" t="s">
        <v>71</v>
      </c>
      <c r="C20" s="53">
        <v>4321</v>
      </c>
      <c r="D20" s="53">
        <v>5959</v>
      </c>
      <c r="E20" s="53">
        <v>18</v>
      </c>
      <c r="F20" s="53">
        <v>10298</v>
      </c>
      <c r="G20" s="52">
        <v>217.62</v>
      </c>
      <c r="H20" s="52">
        <v>940336.02</v>
      </c>
      <c r="I20" s="52">
        <v>1296797.58</v>
      </c>
      <c r="J20" s="52">
        <v>3917.16</v>
      </c>
      <c r="K20" s="52">
        <v>2241050.7600000002</v>
      </c>
    </row>
    <row r="21" spans="1:11" ht="18" customHeight="1" x14ac:dyDescent="0.2">
      <c r="A21" s="55">
        <v>810064</v>
      </c>
      <c r="B21" s="54" t="s">
        <v>19</v>
      </c>
      <c r="C21" s="53">
        <v>32893</v>
      </c>
      <c r="D21" s="53">
        <v>1768</v>
      </c>
      <c r="E21" s="53">
        <v>1084</v>
      </c>
      <c r="F21" s="53">
        <v>35745</v>
      </c>
      <c r="G21" s="52">
        <v>188.13</v>
      </c>
      <c r="H21" s="52">
        <v>6188160.0899999999</v>
      </c>
      <c r="I21" s="52">
        <v>332613.84000000003</v>
      </c>
      <c r="J21" s="52">
        <v>203932.92</v>
      </c>
      <c r="K21" s="52">
        <v>6724706.8499999996</v>
      </c>
    </row>
    <row r="22" spans="1:11" ht="18" customHeight="1" x14ac:dyDescent="0.2">
      <c r="A22" s="55">
        <v>810073</v>
      </c>
      <c r="B22" s="54" t="s">
        <v>73</v>
      </c>
      <c r="C22" s="53">
        <v>10455</v>
      </c>
      <c r="D22" s="53">
        <v>75</v>
      </c>
      <c r="E22" s="53">
        <v>49</v>
      </c>
      <c r="F22" s="53">
        <v>10579</v>
      </c>
      <c r="G22" s="52">
        <v>176.95</v>
      </c>
      <c r="H22" s="52">
        <v>1850012.25</v>
      </c>
      <c r="I22" s="52">
        <v>13271.25</v>
      </c>
      <c r="J22" s="52">
        <v>8670.5499999999993</v>
      </c>
      <c r="K22" s="52">
        <v>1871954.05</v>
      </c>
    </row>
    <row r="23" spans="1:11" ht="18" customHeight="1" x14ac:dyDescent="0.2">
      <c r="A23" s="55">
        <v>810074</v>
      </c>
      <c r="B23" s="54" t="s">
        <v>74</v>
      </c>
      <c r="C23" s="53">
        <v>20740</v>
      </c>
      <c r="D23" s="53">
        <v>169</v>
      </c>
      <c r="E23" s="53">
        <v>352</v>
      </c>
      <c r="F23" s="53">
        <v>21261</v>
      </c>
      <c r="G23" s="52">
        <v>185.5</v>
      </c>
      <c r="H23" s="52">
        <v>3847270</v>
      </c>
      <c r="I23" s="52">
        <v>31349.5</v>
      </c>
      <c r="J23" s="52">
        <v>65296</v>
      </c>
      <c r="K23" s="52">
        <v>3943915.5</v>
      </c>
    </row>
    <row r="24" spans="1:11" ht="18" customHeight="1" x14ac:dyDescent="0.2">
      <c r="A24" s="55">
        <v>810076</v>
      </c>
      <c r="B24" s="54" t="s">
        <v>75</v>
      </c>
      <c r="C24" s="53">
        <v>33950</v>
      </c>
      <c r="D24" s="53">
        <v>67</v>
      </c>
      <c r="E24" s="53">
        <v>55</v>
      </c>
      <c r="F24" s="53">
        <v>34072</v>
      </c>
      <c r="G24" s="52">
        <v>186.24</v>
      </c>
      <c r="H24" s="52">
        <v>6322848</v>
      </c>
      <c r="I24" s="52">
        <v>12478.08</v>
      </c>
      <c r="J24" s="52">
        <v>10243.200000000001</v>
      </c>
      <c r="K24" s="52">
        <v>6345569.2800000003</v>
      </c>
    </row>
    <row r="25" spans="1:11" ht="18" customHeight="1" x14ac:dyDescent="0.2">
      <c r="A25" s="55">
        <v>810088</v>
      </c>
      <c r="B25" s="54" t="s">
        <v>20</v>
      </c>
      <c r="C25" s="53">
        <v>1980</v>
      </c>
      <c r="D25" s="53">
        <v>170</v>
      </c>
      <c r="E25" s="53">
        <v>51027</v>
      </c>
      <c r="F25" s="53">
        <v>53177</v>
      </c>
      <c r="G25" s="52">
        <v>183.69</v>
      </c>
      <c r="H25" s="52">
        <v>363706.2</v>
      </c>
      <c r="I25" s="52">
        <v>31227.3</v>
      </c>
      <c r="J25" s="52">
        <v>9373149.6300000008</v>
      </c>
      <c r="K25" s="52">
        <v>9768083.1300000008</v>
      </c>
    </row>
    <row r="26" spans="1:11" ht="18" customHeight="1" x14ac:dyDescent="0.2">
      <c r="A26" s="55">
        <v>810089</v>
      </c>
      <c r="B26" s="54" t="s">
        <v>76</v>
      </c>
      <c r="C26" s="53">
        <v>6627</v>
      </c>
      <c r="D26" s="53">
        <v>39</v>
      </c>
      <c r="E26" s="53">
        <v>31005</v>
      </c>
      <c r="F26" s="53">
        <v>37671</v>
      </c>
      <c r="G26" s="52">
        <v>193.21</v>
      </c>
      <c r="H26" s="52">
        <v>1280402.67</v>
      </c>
      <c r="I26" s="52">
        <v>7535.19</v>
      </c>
      <c r="J26" s="52">
        <v>5990476.0499999998</v>
      </c>
      <c r="K26" s="52">
        <v>7278413.9100000001</v>
      </c>
    </row>
    <row r="27" spans="1:11" ht="18" customHeight="1" x14ac:dyDescent="0.2">
      <c r="A27" s="55">
        <v>810090</v>
      </c>
      <c r="B27" s="54" t="s">
        <v>21</v>
      </c>
      <c r="C27" s="53">
        <v>48360</v>
      </c>
      <c r="D27" s="53">
        <v>18</v>
      </c>
      <c r="E27" s="53">
        <v>354</v>
      </c>
      <c r="F27" s="53">
        <v>48732</v>
      </c>
      <c r="G27" s="52">
        <v>195.63</v>
      </c>
      <c r="H27" s="52">
        <v>9460666.8000000007</v>
      </c>
      <c r="I27" s="52">
        <v>3521.34</v>
      </c>
      <c r="J27" s="52">
        <v>69253.02</v>
      </c>
      <c r="K27" s="52">
        <v>9533441.1600000001</v>
      </c>
    </row>
    <row r="28" spans="1:11" ht="18" customHeight="1" x14ac:dyDescent="0.2">
      <c r="A28" s="55">
        <v>810111</v>
      </c>
      <c r="B28" s="54" t="s">
        <v>77</v>
      </c>
      <c r="C28" s="53">
        <v>97</v>
      </c>
      <c r="D28" s="53">
        <v>6</v>
      </c>
      <c r="E28" s="53">
        <v>14224</v>
      </c>
      <c r="F28" s="53">
        <v>14327</v>
      </c>
      <c r="G28" s="52">
        <v>186.33</v>
      </c>
      <c r="H28" s="52">
        <v>18074.009999999998</v>
      </c>
      <c r="I28" s="52">
        <v>1117.98</v>
      </c>
      <c r="J28" s="52">
        <v>2650357.92</v>
      </c>
      <c r="K28" s="52">
        <v>2669549.91</v>
      </c>
    </row>
    <row r="29" spans="1:11" ht="18" customHeight="1" x14ac:dyDescent="0.2">
      <c r="A29" s="55">
        <v>810113</v>
      </c>
      <c r="B29" s="54" t="s">
        <v>78</v>
      </c>
      <c r="C29" s="53">
        <v>33618</v>
      </c>
      <c r="D29" s="53">
        <v>12</v>
      </c>
      <c r="E29" s="53">
        <v>40</v>
      </c>
      <c r="F29" s="53">
        <v>33670</v>
      </c>
      <c r="G29" s="52">
        <v>190.61</v>
      </c>
      <c r="H29" s="52">
        <v>6407926.9800000004</v>
      </c>
      <c r="I29" s="52">
        <v>2287.3200000000002</v>
      </c>
      <c r="J29" s="52">
        <v>7624.4</v>
      </c>
      <c r="K29" s="52">
        <v>6417838.7000000011</v>
      </c>
    </row>
    <row r="30" spans="1:11" ht="18" customHeight="1" x14ac:dyDescent="0.2">
      <c r="A30" s="55">
        <v>810131</v>
      </c>
      <c r="B30" s="54" t="s">
        <v>79</v>
      </c>
      <c r="C30" s="53">
        <v>530</v>
      </c>
      <c r="D30" s="53">
        <v>35521</v>
      </c>
      <c r="E30" s="53">
        <v>18</v>
      </c>
      <c r="F30" s="53">
        <v>36069</v>
      </c>
      <c r="G30" s="52">
        <v>198.04</v>
      </c>
      <c r="H30" s="52">
        <v>104961.2</v>
      </c>
      <c r="I30" s="52">
        <v>7034578.8399999999</v>
      </c>
      <c r="J30" s="52">
        <v>3564.72</v>
      </c>
      <c r="K30" s="52">
        <v>7143104.7599999998</v>
      </c>
    </row>
    <row r="31" spans="1:11" ht="18" customHeight="1" x14ac:dyDescent="0.2">
      <c r="A31" s="55">
        <v>810157</v>
      </c>
      <c r="B31" s="54" t="s">
        <v>80</v>
      </c>
      <c r="C31" s="53">
        <v>2780</v>
      </c>
      <c r="D31" s="53">
        <v>3</v>
      </c>
      <c r="E31" s="53">
        <v>1</v>
      </c>
      <c r="F31" s="53">
        <v>2784</v>
      </c>
      <c r="G31" s="52">
        <v>256.82</v>
      </c>
      <c r="H31" s="52">
        <v>713959.6</v>
      </c>
      <c r="I31" s="52">
        <v>770.46</v>
      </c>
      <c r="J31" s="52">
        <v>256.82</v>
      </c>
      <c r="K31" s="52">
        <v>714986.87999999989</v>
      </c>
    </row>
    <row r="32" spans="1:11" ht="20.25" customHeight="1" x14ac:dyDescent="0.2">
      <c r="A32" s="55">
        <v>810184</v>
      </c>
      <c r="B32" s="54" t="s">
        <v>86</v>
      </c>
      <c r="C32" s="53">
        <v>104314</v>
      </c>
      <c r="D32" s="53">
        <v>2991</v>
      </c>
      <c r="E32" s="53">
        <v>2186</v>
      </c>
      <c r="F32" s="53">
        <v>109491</v>
      </c>
      <c r="G32" s="52">
        <v>193.85</v>
      </c>
      <c r="H32" s="52">
        <v>20221268.899999999</v>
      </c>
      <c r="I32" s="52">
        <v>579805.35</v>
      </c>
      <c r="J32" s="52">
        <v>423756.1</v>
      </c>
      <c r="K32" s="52">
        <v>21224830.350000001</v>
      </c>
    </row>
    <row r="33" spans="1:11" ht="30" customHeight="1" x14ac:dyDescent="0.2">
      <c r="A33" s="55">
        <v>810185</v>
      </c>
      <c r="B33" s="54" t="s">
        <v>85</v>
      </c>
      <c r="C33" s="53">
        <v>368060</v>
      </c>
      <c r="D33" s="53">
        <v>24181</v>
      </c>
      <c r="E33" s="53">
        <v>25634</v>
      </c>
      <c r="F33" s="53">
        <v>417875</v>
      </c>
      <c r="G33" s="52">
        <v>192.42</v>
      </c>
      <c r="H33" s="52">
        <v>70822105.200000003</v>
      </c>
      <c r="I33" s="52">
        <v>4652908.0199999996</v>
      </c>
      <c r="J33" s="52">
        <v>4932494.28</v>
      </c>
      <c r="K33" s="52">
        <v>80407507.5</v>
      </c>
    </row>
    <row r="34" spans="1:11" ht="18" customHeight="1" x14ac:dyDescent="0.2">
      <c r="A34" s="55">
        <v>810194</v>
      </c>
      <c r="B34" s="54" t="s">
        <v>84</v>
      </c>
      <c r="C34" s="53">
        <v>38878</v>
      </c>
      <c r="D34" s="53">
        <v>15495</v>
      </c>
      <c r="E34" s="53">
        <v>4788</v>
      </c>
      <c r="F34" s="53">
        <v>59161</v>
      </c>
      <c r="G34" s="52">
        <v>195.44</v>
      </c>
      <c r="H34" s="52">
        <v>7598316.3200000003</v>
      </c>
      <c r="I34" s="52">
        <v>3028342.8</v>
      </c>
      <c r="J34" s="52">
        <v>935766.72</v>
      </c>
      <c r="K34" s="52">
        <v>11562425.840000002</v>
      </c>
    </row>
    <row r="35" spans="1:11" ht="18" customHeight="1" x14ac:dyDescent="0.2">
      <c r="A35" s="55">
        <v>810196</v>
      </c>
      <c r="B35" s="54" t="s">
        <v>83</v>
      </c>
      <c r="C35" s="53">
        <v>241270</v>
      </c>
      <c r="D35" s="53">
        <v>120</v>
      </c>
      <c r="E35" s="53">
        <v>4200</v>
      </c>
      <c r="F35" s="53">
        <v>245590</v>
      </c>
      <c r="G35" s="52">
        <v>195.69</v>
      </c>
      <c r="H35" s="52">
        <v>47214126.299999997</v>
      </c>
      <c r="I35" s="52">
        <v>23482.799999999999</v>
      </c>
      <c r="J35" s="52">
        <v>821898</v>
      </c>
      <c r="K35" s="52">
        <v>48059507.099999994</v>
      </c>
    </row>
    <row r="36" spans="1:11" ht="30" customHeight="1" x14ac:dyDescent="0.2">
      <c r="A36" s="55">
        <v>810197</v>
      </c>
      <c r="B36" s="54" t="s">
        <v>82</v>
      </c>
      <c r="C36" s="53">
        <v>101990</v>
      </c>
      <c r="D36" s="53">
        <v>2831</v>
      </c>
      <c r="E36" s="53">
        <v>65</v>
      </c>
      <c r="F36" s="53">
        <v>104886</v>
      </c>
      <c r="G36" s="52">
        <v>189.54</v>
      </c>
      <c r="H36" s="52">
        <v>19331184.600000001</v>
      </c>
      <c r="I36" s="52">
        <v>536587.74</v>
      </c>
      <c r="J36" s="52">
        <v>12320.1</v>
      </c>
      <c r="K36" s="52">
        <v>19880092.440000001</v>
      </c>
    </row>
    <row r="37" spans="1:11" s="48" customFormat="1" ht="27" customHeight="1" x14ac:dyDescent="0.25">
      <c r="A37" s="76" t="s">
        <v>35</v>
      </c>
      <c r="B37" s="77"/>
      <c r="C37" s="51">
        <v>1166043</v>
      </c>
      <c r="D37" s="51">
        <v>148776</v>
      </c>
      <c r="E37" s="51">
        <v>184886</v>
      </c>
      <c r="F37" s="51">
        <v>1499705</v>
      </c>
      <c r="G37" s="50" t="s">
        <v>81</v>
      </c>
      <c r="H37" s="49">
        <v>225287532.87999997</v>
      </c>
      <c r="I37" s="49">
        <v>29373596.390000001</v>
      </c>
      <c r="J37" s="49">
        <v>35644706.820000008</v>
      </c>
      <c r="K37" s="49">
        <v>290305836.08999997</v>
      </c>
    </row>
    <row r="38" spans="1:11" ht="13.9" customHeight="1" x14ac:dyDescent="0.25">
      <c r="A38" s="47"/>
      <c r="B38" s="46"/>
      <c r="C38" s="45"/>
      <c r="D38" s="44"/>
      <c r="E38" s="44"/>
      <c r="F38" s="44"/>
      <c r="G38" s="43"/>
      <c r="I38" s="42"/>
      <c r="J38" s="42"/>
      <c r="K38" s="41"/>
    </row>
    <row r="39" spans="1:11" ht="18" customHeight="1" x14ac:dyDescent="0.2">
      <c r="A39" s="78" t="s">
        <v>37</v>
      </c>
      <c r="B39" s="78"/>
      <c r="C39" s="78"/>
      <c r="D39" s="78"/>
      <c r="E39" s="78"/>
      <c r="F39" s="78"/>
      <c r="G39" s="78"/>
      <c r="H39" s="78"/>
      <c r="I39" s="78"/>
      <c r="J39" s="78"/>
      <c r="K39" s="78"/>
    </row>
    <row r="40" spans="1:11" ht="52.5" customHeight="1" x14ac:dyDescent="0.3">
      <c r="A40" s="74" t="s">
        <v>38</v>
      </c>
      <c r="B40" s="74"/>
      <c r="C40" s="74"/>
      <c r="D40" s="74"/>
      <c r="E40" s="74"/>
      <c r="F40" s="74"/>
      <c r="G40" s="27"/>
      <c r="H40" s="28"/>
      <c r="I40" s="29"/>
      <c r="J40" s="29" t="s">
        <v>39</v>
      </c>
      <c r="K40" s="26"/>
    </row>
    <row r="41" spans="1:11" ht="32.25" customHeight="1" x14ac:dyDescent="0.3">
      <c r="A41" s="26"/>
      <c r="B41" s="27"/>
      <c r="C41" s="27"/>
      <c r="D41" s="27"/>
      <c r="E41" s="27"/>
      <c r="F41" s="27"/>
      <c r="G41" s="27"/>
      <c r="H41" s="28"/>
      <c r="I41" s="29"/>
      <c r="J41" s="29"/>
      <c r="K41" s="30"/>
    </row>
    <row r="42" spans="1:11" ht="75" customHeight="1" x14ac:dyDescent="0.3">
      <c r="A42" s="74" t="s">
        <v>40</v>
      </c>
      <c r="B42" s="74"/>
      <c r="C42" s="74"/>
      <c r="D42" s="74"/>
      <c r="E42" s="74"/>
      <c r="F42" s="74"/>
      <c r="G42" s="27"/>
      <c r="H42" s="28"/>
      <c r="I42" s="29"/>
      <c r="J42" s="29" t="s">
        <v>41</v>
      </c>
      <c r="K42" s="26"/>
    </row>
    <row r="43" spans="1:11" ht="75" customHeight="1" x14ac:dyDescent="0.3">
      <c r="A43" s="26"/>
      <c r="B43" s="27"/>
      <c r="C43" s="27"/>
      <c r="D43" s="27"/>
      <c r="E43" s="27"/>
      <c r="F43" s="27"/>
      <c r="G43" s="27"/>
      <c r="H43" s="28"/>
      <c r="I43" s="29"/>
      <c r="J43" s="29"/>
      <c r="K43" s="26"/>
    </row>
    <row r="44" spans="1:11" ht="75" customHeight="1" x14ac:dyDescent="0.3">
      <c r="A44" s="74" t="s">
        <v>42</v>
      </c>
      <c r="B44" s="74"/>
      <c r="C44" s="74"/>
      <c r="D44" s="74"/>
      <c r="E44" s="74"/>
      <c r="F44" s="74"/>
      <c r="G44" s="27"/>
      <c r="H44" s="28"/>
      <c r="I44" s="29"/>
      <c r="J44" s="29" t="s">
        <v>43</v>
      </c>
      <c r="K44" s="26"/>
    </row>
    <row r="45" spans="1:11" ht="75" customHeight="1" x14ac:dyDescent="0.3">
      <c r="A45" s="26"/>
      <c r="B45" s="27"/>
      <c r="C45" s="27"/>
      <c r="D45" s="27"/>
      <c r="E45" s="27"/>
      <c r="F45" s="27"/>
      <c r="G45" s="27"/>
      <c r="H45" s="28"/>
      <c r="I45" s="29"/>
      <c r="J45" s="29"/>
      <c r="K45" s="26"/>
    </row>
    <row r="46" spans="1:11" s="1" customFormat="1" ht="75" customHeight="1" x14ac:dyDescent="0.3">
      <c r="A46" s="74" t="s">
        <v>44</v>
      </c>
      <c r="B46" s="74"/>
      <c r="C46" s="74"/>
      <c r="D46" s="74"/>
      <c r="E46" s="74"/>
      <c r="F46" s="74"/>
      <c r="G46" s="27"/>
      <c r="H46" s="28"/>
      <c r="I46" s="29"/>
      <c r="J46" s="29" t="s">
        <v>45</v>
      </c>
      <c r="K46" s="26"/>
    </row>
    <row r="47" spans="1:11" s="1" customFormat="1" ht="75" customHeight="1" x14ac:dyDescent="0.3">
      <c r="A47" s="26"/>
      <c r="B47" s="27"/>
      <c r="C47" s="27"/>
      <c r="D47" s="27"/>
      <c r="E47" s="27"/>
      <c r="F47" s="27"/>
      <c r="G47" s="27"/>
      <c r="H47" s="28"/>
      <c r="I47" s="29"/>
      <c r="J47" s="29"/>
      <c r="K47" s="26"/>
    </row>
    <row r="48" spans="1:11" s="1" customFormat="1" ht="75" customHeight="1" x14ac:dyDescent="0.3">
      <c r="A48" s="74" t="s">
        <v>46</v>
      </c>
      <c r="B48" s="74"/>
      <c r="C48" s="74"/>
      <c r="D48" s="74"/>
      <c r="E48" s="74"/>
      <c r="F48" s="74"/>
      <c r="G48" s="27"/>
      <c r="H48" s="28"/>
      <c r="I48" s="29"/>
      <c r="J48" s="29" t="s">
        <v>47</v>
      </c>
      <c r="K48" s="26"/>
    </row>
    <row r="49" spans="1:11" s="1" customFormat="1" ht="75" customHeight="1" x14ac:dyDescent="0.3">
      <c r="A49" s="26"/>
      <c r="B49" s="27"/>
      <c r="C49" s="27"/>
      <c r="D49" s="27"/>
      <c r="E49" s="27"/>
      <c r="F49" s="27"/>
      <c r="G49" s="27"/>
      <c r="H49" s="28"/>
      <c r="I49" s="29"/>
      <c r="J49" s="29"/>
      <c r="K49" s="26"/>
    </row>
    <row r="50" spans="1:11" s="1" customFormat="1" ht="75" customHeight="1" x14ac:dyDescent="0.3">
      <c r="A50" s="74" t="s">
        <v>48</v>
      </c>
      <c r="B50" s="74"/>
      <c r="C50" s="74"/>
      <c r="D50" s="74"/>
      <c r="E50" s="74"/>
      <c r="F50" s="74"/>
      <c r="G50" s="27"/>
      <c r="H50" s="28"/>
      <c r="I50" s="29"/>
      <c r="J50" s="29" t="s">
        <v>49</v>
      </c>
      <c r="K50" s="26"/>
    </row>
    <row r="51" spans="1:11" s="1" customFormat="1" ht="15" customHeight="1" x14ac:dyDescent="0.3">
      <c r="A51" s="26"/>
      <c r="B51" s="40"/>
      <c r="C51" s="40"/>
      <c r="D51" s="40"/>
      <c r="E51" s="40"/>
      <c r="F51" s="40"/>
      <c r="G51" s="40"/>
      <c r="H51" s="39"/>
      <c r="I51" s="38"/>
      <c r="J51" s="38"/>
      <c r="K51" s="26"/>
    </row>
    <row r="52" spans="1:11" x14ac:dyDescent="0.2">
      <c r="A52" s="34"/>
      <c r="B52" s="34"/>
      <c r="C52" s="34"/>
      <c r="D52" s="34"/>
      <c r="E52" s="34"/>
      <c r="H52" s="34"/>
      <c r="I52" s="34"/>
      <c r="J52" s="34"/>
      <c r="K52" s="34"/>
    </row>
    <row r="53" spans="1:11" x14ac:dyDescent="0.2">
      <c r="A53" s="34"/>
      <c r="B53" s="34"/>
      <c r="C53" s="34"/>
      <c r="D53" s="34"/>
      <c r="E53" s="34"/>
      <c r="H53" s="34"/>
      <c r="I53" s="34"/>
      <c r="J53" s="34"/>
      <c r="K53" s="34"/>
    </row>
    <row r="54" spans="1:11" x14ac:dyDescent="0.2">
      <c r="A54" s="34"/>
      <c r="B54" s="34"/>
      <c r="C54" s="34"/>
      <c r="D54" s="34"/>
      <c r="E54" s="34"/>
      <c r="H54" s="34"/>
      <c r="I54" s="34"/>
      <c r="J54" s="34"/>
      <c r="K54" s="34"/>
    </row>
    <row r="55" spans="1:11" x14ac:dyDescent="0.2">
      <c r="A55" s="34"/>
      <c r="B55" s="34"/>
      <c r="C55" s="34"/>
      <c r="D55" s="34"/>
      <c r="E55" s="34"/>
      <c r="H55" s="34"/>
      <c r="I55" s="34"/>
      <c r="J55" s="34"/>
      <c r="K55" s="34"/>
    </row>
    <row r="56" spans="1:11" x14ac:dyDescent="0.2">
      <c r="A56" s="34"/>
      <c r="B56" s="34"/>
      <c r="C56" s="34"/>
      <c r="D56" s="34"/>
      <c r="E56" s="34"/>
      <c r="H56" s="34"/>
      <c r="I56" s="34"/>
      <c r="J56" s="34"/>
      <c r="K56" s="34"/>
    </row>
    <row r="57" spans="1:11" x14ac:dyDescent="0.2">
      <c r="A57" s="34"/>
      <c r="B57" s="34"/>
      <c r="C57" s="34"/>
      <c r="D57" s="34"/>
      <c r="E57" s="34"/>
      <c r="H57" s="34"/>
      <c r="I57" s="34"/>
      <c r="J57" s="34"/>
      <c r="K57" s="34"/>
    </row>
    <row r="58" spans="1:11" x14ac:dyDescent="0.2">
      <c r="A58" s="34"/>
      <c r="B58" s="34"/>
      <c r="C58" s="34"/>
      <c r="D58" s="34"/>
      <c r="E58" s="34"/>
      <c r="H58" s="34"/>
      <c r="I58" s="34"/>
      <c r="J58" s="34"/>
      <c r="K58" s="34"/>
    </row>
    <row r="59" spans="1:11" x14ac:dyDescent="0.2">
      <c r="A59" s="34"/>
      <c r="B59" s="34"/>
      <c r="C59" s="34"/>
      <c r="D59" s="34"/>
      <c r="E59" s="34"/>
      <c r="H59" s="34"/>
      <c r="I59" s="34"/>
      <c r="J59" s="34"/>
      <c r="K59" s="34"/>
    </row>
    <row r="60" spans="1:11" x14ac:dyDescent="0.2">
      <c r="A60" s="34"/>
      <c r="B60" s="34"/>
      <c r="C60" s="34"/>
      <c r="D60" s="34"/>
      <c r="E60" s="34"/>
      <c r="H60" s="34"/>
      <c r="I60" s="34"/>
      <c r="J60" s="34"/>
      <c r="K60" s="34"/>
    </row>
    <row r="61" spans="1:11" x14ac:dyDescent="0.2">
      <c r="A61" s="34"/>
      <c r="B61" s="34"/>
      <c r="C61" s="34"/>
      <c r="D61" s="34"/>
      <c r="E61" s="34"/>
      <c r="H61" s="34"/>
      <c r="I61" s="34"/>
      <c r="J61" s="34"/>
      <c r="K61" s="34"/>
    </row>
    <row r="62" spans="1:11" x14ac:dyDescent="0.2">
      <c r="A62" s="34"/>
      <c r="B62" s="34"/>
      <c r="C62" s="34"/>
      <c r="D62" s="34"/>
      <c r="E62" s="34"/>
      <c r="H62" s="34"/>
      <c r="I62" s="34"/>
      <c r="J62" s="34"/>
      <c r="K62" s="34"/>
    </row>
    <row r="63" spans="1:11" x14ac:dyDescent="0.2">
      <c r="A63" s="34"/>
      <c r="B63" s="34"/>
      <c r="C63" s="34"/>
      <c r="D63" s="34"/>
      <c r="E63" s="34"/>
      <c r="H63" s="34"/>
      <c r="I63" s="34"/>
      <c r="J63" s="34"/>
      <c r="K63" s="34"/>
    </row>
    <row r="64" spans="1:11" x14ac:dyDescent="0.2">
      <c r="A64" s="34"/>
      <c r="B64" s="34"/>
      <c r="C64" s="34"/>
      <c r="D64" s="34"/>
      <c r="E64" s="34"/>
      <c r="H64" s="34"/>
      <c r="I64" s="34"/>
      <c r="J64" s="34"/>
      <c r="K64" s="34"/>
    </row>
    <row r="65" s="34" customFormat="1" x14ac:dyDescent="0.2"/>
    <row r="66" s="34" customFormat="1" x14ac:dyDescent="0.2"/>
    <row r="67" s="34" customFormat="1" x14ac:dyDescent="0.2"/>
    <row r="68" s="34" customFormat="1" x14ac:dyDescent="0.2"/>
    <row r="69" s="34" customFormat="1" x14ac:dyDescent="0.2"/>
  </sheetData>
  <autoFilter ref="A8:K8"/>
  <mergeCells count="16">
    <mergeCell ref="A46:F46"/>
    <mergeCell ref="A48:F48"/>
    <mergeCell ref="A50:F50"/>
    <mergeCell ref="H6:K6"/>
    <mergeCell ref="A37:B37"/>
    <mergeCell ref="A39:K39"/>
    <mergeCell ref="A40:F40"/>
    <mergeCell ref="A42:F42"/>
    <mergeCell ref="A44:F44"/>
    <mergeCell ref="A1:K1"/>
    <mergeCell ref="A2:K2"/>
    <mergeCell ref="A4:K4"/>
    <mergeCell ref="A6:A7"/>
    <mergeCell ref="B6:B7"/>
    <mergeCell ref="C6:F6"/>
    <mergeCell ref="G6:G7"/>
  </mergeCells>
  <conditionalFormatting sqref="A1:A2 A37 A39:A40 L1:XFD5 L39:XFD50 H6:XFD7 A3:K5 C37:XFD37 A52:XFD1048576 G51:XFD51 A38:XFD38 A8:XFD36 A41:G41 A43:G43 A45:G45 A47:G47 A49:G49 H40:K50">
    <cfRule type="cellIs" dxfId="23" priority="2" operator="lessThan">
      <formula>0</formula>
    </cfRule>
  </conditionalFormatting>
  <conditionalFormatting sqref="A48">
    <cfRule type="cellIs" dxfId="22" priority="3" operator="lessThan">
      <formula>0</formula>
    </cfRule>
  </conditionalFormatting>
  <conditionalFormatting sqref="A51:B51">
    <cfRule type="cellIs" dxfId="21" priority="5" operator="lessThan">
      <formula>0</formula>
    </cfRule>
  </conditionalFormatting>
  <conditionalFormatting sqref="A42 A44 A46 A50">
    <cfRule type="cellIs" dxfId="20" priority="4" operator="lessThan">
      <formula>0</formula>
    </cfRule>
  </conditionalFormatting>
  <conditionalFormatting sqref="G6">
    <cfRule type="cellIs" dxfId="19" priority="1" operator="lessThan">
      <formula>0</formula>
    </cfRule>
  </conditionalFormatting>
  <conditionalFormatting sqref="A6:F7">
    <cfRule type="cellIs" dxfId="18" priority="6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67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K40"/>
  <sheetViews>
    <sheetView view="pageBreakPreview" zoomScale="70" zoomScaleSheetLayoutView="70" workbookViewId="0">
      <pane xSplit="2" ySplit="7" topLeftCell="C8" activePane="bottomRight" state="frozen"/>
      <selection activeCell="A2" sqref="A2:S2"/>
      <selection pane="topRight" activeCell="A2" sqref="A2:S2"/>
      <selection pane="bottomLeft" activeCell="A2" sqref="A2:S2"/>
      <selection pane="bottomRight" activeCell="A2" sqref="A2:K2"/>
    </sheetView>
  </sheetViews>
  <sheetFormatPr defaultColWidth="9.140625" defaultRowHeight="12.75" x14ac:dyDescent="0.2"/>
  <cols>
    <col min="1" max="1" width="8.5703125" style="1" customWidth="1"/>
    <col min="2" max="2" width="50.140625" style="24" customWidth="1"/>
    <col min="3" max="3" width="15.7109375" style="24" customWidth="1"/>
    <col min="4" max="6" width="15.7109375" style="25" customWidth="1"/>
    <col min="7" max="7" width="23.7109375" style="25" customWidth="1"/>
    <col min="8" max="8" width="17.140625" style="25" customWidth="1"/>
    <col min="9" max="11" width="17.140625" style="20" customWidth="1"/>
    <col min="12" max="16384" width="9.140625" style="1"/>
  </cols>
  <sheetData>
    <row r="1" spans="1:11" ht="52.5" customHeight="1" x14ac:dyDescent="0.2">
      <c r="A1" s="79" t="s">
        <v>97</v>
      </c>
      <c r="B1" s="79"/>
      <c r="C1" s="79"/>
      <c r="D1" s="79"/>
      <c r="E1" s="79"/>
      <c r="F1" s="79"/>
      <c r="G1" s="79"/>
      <c r="H1" s="79"/>
      <c r="I1" s="79"/>
      <c r="J1" s="79"/>
      <c r="K1" s="79"/>
    </row>
    <row r="2" spans="1:11" ht="82.5" customHeight="1" x14ac:dyDescent="0.25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80"/>
      <c r="K2" s="80"/>
    </row>
    <row r="3" spans="1:11" ht="15.75" x14ac:dyDescent="0.25">
      <c r="B3" s="2"/>
      <c r="C3" s="2"/>
      <c r="D3" s="3"/>
      <c r="E3" s="3"/>
      <c r="F3" s="4"/>
      <c r="G3" s="4"/>
      <c r="H3" s="3"/>
      <c r="I3" s="5"/>
      <c r="J3" s="5"/>
      <c r="K3" s="6"/>
    </row>
    <row r="4" spans="1:11" ht="27" customHeight="1" x14ac:dyDescent="0.2">
      <c r="A4" s="81" t="s">
        <v>1</v>
      </c>
      <c r="B4" s="81"/>
      <c r="C4" s="81"/>
      <c r="D4" s="81"/>
      <c r="E4" s="81"/>
      <c r="F4" s="81"/>
      <c r="G4" s="81"/>
      <c r="H4" s="81"/>
      <c r="I4" s="81"/>
      <c r="J4" s="81"/>
      <c r="K4" s="81"/>
    </row>
    <row r="5" spans="1:11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</row>
    <row r="6" spans="1:11" ht="29.25" customHeight="1" x14ac:dyDescent="0.2">
      <c r="A6" s="82" t="s">
        <v>2</v>
      </c>
      <c r="B6" s="82" t="s">
        <v>3</v>
      </c>
      <c r="C6" s="84" t="s">
        <v>4</v>
      </c>
      <c r="D6" s="85"/>
      <c r="E6" s="85"/>
      <c r="F6" s="86"/>
      <c r="G6" s="72" t="s">
        <v>5</v>
      </c>
      <c r="H6" s="87" t="s">
        <v>6</v>
      </c>
      <c r="I6" s="88"/>
      <c r="J6" s="88"/>
      <c r="K6" s="89"/>
    </row>
    <row r="7" spans="1:11" ht="57.75" customHeight="1" x14ac:dyDescent="0.2">
      <c r="A7" s="83"/>
      <c r="B7" s="83"/>
      <c r="C7" s="8" t="s">
        <v>7</v>
      </c>
      <c r="D7" s="9" t="s">
        <v>8</v>
      </c>
      <c r="E7" s="8" t="s">
        <v>9</v>
      </c>
      <c r="F7" s="8" t="s">
        <v>10</v>
      </c>
      <c r="G7" s="73"/>
      <c r="H7" s="8" t="s">
        <v>7</v>
      </c>
      <c r="I7" s="9" t="s">
        <v>8</v>
      </c>
      <c r="J7" s="8" t="s">
        <v>9</v>
      </c>
      <c r="K7" s="10" t="s">
        <v>11</v>
      </c>
    </row>
    <row r="8" spans="1:11" ht="18" customHeight="1" x14ac:dyDescent="0.2">
      <c r="A8" s="11">
        <v>1</v>
      </c>
      <c r="B8" s="11">
        <v>2</v>
      </c>
      <c r="C8" s="12">
        <v>3</v>
      </c>
      <c r="D8" s="12">
        <v>4</v>
      </c>
      <c r="E8" s="12">
        <v>5</v>
      </c>
      <c r="F8" s="12" t="s">
        <v>12</v>
      </c>
      <c r="G8" s="12">
        <v>7</v>
      </c>
      <c r="H8" s="13" t="s">
        <v>13</v>
      </c>
      <c r="I8" s="13" t="s">
        <v>14</v>
      </c>
      <c r="J8" s="13" t="s">
        <v>15</v>
      </c>
      <c r="K8" s="13" t="s">
        <v>16</v>
      </c>
    </row>
    <row r="9" spans="1:11" ht="20.25" customHeight="1" x14ac:dyDescent="0.2">
      <c r="A9" s="14">
        <v>810003</v>
      </c>
      <c r="B9" s="15" t="s">
        <v>17</v>
      </c>
      <c r="C9" s="16">
        <v>29382</v>
      </c>
      <c r="D9" s="16">
        <v>11641</v>
      </c>
      <c r="E9" s="16">
        <v>4068</v>
      </c>
      <c r="F9" s="17">
        <v>45091</v>
      </c>
      <c r="G9" s="18">
        <v>255.82</v>
      </c>
      <c r="H9" s="19">
        <v>7516503.2400000002</v>
      </c>
      <c r="I9" s="19">
        <v>2978000.62</v>
      </c>
      <c r="J9" s="19">
        <v>1040675.76</v>
      </c>
      <c r="K9" s="18">
        <v>11535179.619999999</v>
      </c>
    </row>
    <row r="10" spans="1:11" ht="20.25" customHeight="1" x14ac:dyDescent="0.2">
      <c r="A10" s="14">
        <v>810005</v>
      </c>
      <c r="B10" s="15" t="s">
        <v>18</v>
      </c>
      <c r="C10" s="16">
        <v>38835</v>
      </c>
      <c r="D10" s="16">
        <v>347</v>
      </c>
      <c r="E10" s="16">
        <v>80</v>
      </c>
      <c r="F10" s="17">
        <v>39262</v>
      </c>
      <c r="G10" s="18">
        <v>281.76</v>
      </c>
      <c r="H10" s="19">
        <v>10942149.6</v>
      </c>
      <c r="I10" s="19">
        <v>97770.72</v>
      </c>
      <c r="J10" s="19">
        <v>22540.799999999999</v>
      </c>
      <c r="K10" s="18">
        <v>11062461.120000001</v>
      </c>
    </row>
    <row r="11" spans="1:11" ht="20.25" customHeight="1" x14ac:dyDescent="0.2">
      <c r="A11" s="14">
        <v>810064</v>
      </c>
      <c r="B11" s="15" t="s">
        <v>19</v>
      </c>
      <c r="C11" s="16">
        <v>33918</v>
      </c>
      <c r="D11" s="16">
        <v>1773</v>
      </c>
      <c r="E11" s="16">
        <v>1444</v>
      </c>
      <c r="F11" s="17">
        <v>37135</v>
      </c>
      <c r="G11" s="18">
        <v>315.51</v>
      </c>
      <c r="H11" s="19">
        <v>10701468.18</v>
      </c>
      <c r="I11" s="19">
        <v>559399.23</v>
      </c>
      <c r="J11" s="19">
        <v>455596.44</v>
      </c>
      <c r="K11" s="18">
        <v>11716463.85</v>
      </c>
    </row>
    <row r="12" spans="1:11" ht="20.25" customHeight="1" x14ac:dyDescent="0.2">
      <c r="A12" s="14">
        <v>810088</v>
      </c>
      <c r="B12" s="15" t="s">
        <v>20</v>
      </c>
      <c r="C12" s="16">
        <v>2426</v>
      </c>
      <c r="D12" s="16">
        <v>239</v>
      </c>
      <c r="E12" s="16">
        <v>50512</v>
      </c>
      <c r="F12" s="17">
        <v>53177</v>
      </c>
      <c r="G12" s="18">
        <v>292.45999999999998</v>
      </c>
      <c r="H12" s="19">
        <v>709507.96</v>
      </c>
      <c r="I12" s="19">
        <v>69897.94</v>
      </c>
      <c r="J12" s="19">
        <v>14772739.52</v>
      </c>
      <c r="K12" s="18">
        <v>15552145.42</v>
      </c>
    </row>
    <row r="13" spans="1:11" ht="20.25" customHeight="1" x14ac:dyDescent="0.2">
      <c r="A13" s="14">
        <v>810090</v>
      </c>
      <c r="B13" s="15" t="s">
        <v>21</v>
      </c>
      <c r="C13" s="16">
        <v>46680</v>
      </c>
      <c r="D13" s="16">
        <v>55</v>
      </c>
      <c r="E13" s="16">
        <v>442</v>
      </c>
      <c r="F13" s="17">
        <v>47177</v>
      </c>
      <c r="G13" s="18">
        <v>228.85</v>
      </c>
      <c r="H13" s="19">
        <v>10682718</v>
      </c>
      <c r="I13" s="19">
        <v>12586.75</v>
      </c>
      <c r="J13" s="19">
        <v>101151.7</v>
      </c>
      <c r="K13" s="18">
        <v>10796456.449999999</v>
      </c>
    </row>
    <row r="14" spans="1:11" ht="25.5" x14ac:dyDescent="0.2">
      <c r="A14" s="14">
        <v>810094</v>
      </c>
      <c r="B14" s="15" t="s">
        <v>22</v>
      </c>
      <c r="C14" s="16">
        <v>96932</v>
      </c>
      <c r="D14" s="16">
        <v>2879</v>
      </c>
      <c r="E14" s="16">
        <v>2233</v>
      </c>
      <c r="F14" s="17">
        <v>102044</v>
      </c>
      <c r="G14" s="18">
        <v>302.18</v>
      </c>
      <c r="H14" s="19">
        <v>29290911.760000002</v>
      </c>
      <c r="I14" s="19">
        <v>869976.22</v>
      </c>
      <c r="J14" s="19">
        <v>674767.94</v>
      </c>
      <c r="K14" s="18">
        <v>30835655.920000002</v>
      </c>
    </row>
    <row r="15" spans="1:11" ht="20.25" customHeight="1" x14ac:dyDescent="0.2">
      <c r="A15" s="14">
        <v>810097</v>
      </c>
      <c r="B15" s="15" t="s">
        <v>23</v>
      </c>
      <c r="C15" s="16">
        <v>63169</v>
      </c>
      <c r="D15" s="16">
        <v>78</v>
      </c>
      <c r="E15" s="16">
        <v>779</v>
      </c>
      <c r="F15" s="17">
        <v>64026</v>
      </c>
      <c r="G15" s="18">
        <v>331.56</v>
      </c>
      <c r="H15" s="19">
        <v>20944313.640000001</v>
      </c>
      <c r="I15" s="19">
        <v>25861.68</v>
      </c>
      <c r="J15" s="19">
        <v>258285.24</v>
      </c>
      <c r="K15" s="18">
        <v>21228460.559999999</v>
      </c>
    </row>
    <row r="16" spans="1:11" ht="20.25" customHeight="1" x14ac:dyDescent="0.2">
      <c r="A16" s="14">
        <v>810099</v>
      </c>
      <c r="B16" s="15" t="s">
        <v>24</v>
      </c>
      <c r="C16" s="16">
        <v>177080</v>
      </c>
      <c r="D16" s="16">
        <v>332</v>
      </c>
      <c r="E16" s="16">
        <v>4122</v>
      </c>
      <c r="F16" s="17">
        <v>181534</v>
      </c>
      <c r="G16" s="18">
        <v>334.97</v>
      </c>
      <c r="H16" s="19">
        <v>59316487.600000001</v>
      </c>
      <c r="I16" s="19">
        <v>111210.04</v>
      </c>
      <c r="J16" s="19">
        <v>1380746.34</v>
      </c>
      <c r="K16" s="18">
        <v>60808443.980000004</v>
      </c>
    </row>
    <row r="17" spans="1:11" ht="20.25" customHeight="1" x14ac:dyDescent="0.2">
      <c r="A17" s="14">
        <v>810108</v>
      </c>
      <c r="B17" s="15" t="s">
        <v>25</v>
      </c>
      <c r="C17" s="16">
        <v>8294</v>
      </c>
      <c r="D17" s="16">
        <v>5617</v>
      </c>
      <c r="E17" s="16">
        <v>659</v>
      </c>
      <c r="F17" s="17">
        <v>14570</v>
      </c>
      <c r="G17" s="18">
        <v>325.8</v>
      </c>
      <c r="H17" s="19">
        <v>2702185.2</v>
      </c>
      <c r="I17" s="19">
        <v>1830018.6</v>
      </c>
      <c r="J17" s="19">
        <v>214702.2</v>
      </c>
      <c r="K17" s="18">
        <v>4746906.0000000009</v>
      </c>
    </row>
    <row r="18" spans="1:11" ht="20.25" customHeight="1" x14ac:dyDescent="0.2">
      <c r="A18" s="14">
        <v>810122</v>
      </c>
      <c r="B18" s="15" t="s">
        <v>26</v>
      </c>
      <c r="C18" s="16">
        <v>100254</v>
      </c>
      <c r="D18" s="16">
        <v>8089</v>
      </c>
      <c r="E18" s="16">
        <v>6731</v>
      </c>
      <c r="F18" s="17">
        <v>115074</v>
      </c>
      <c r="G18" s="18">
        <v>243.03</v>
      </c>
      <c r="H18" s="19">
        <v>24364729.620000001</v>
      </c>
      <c r="I18" s="19">
        <v>1965869.67</v>
      </c>
      <c r="J18" s="19">
        <v>1635834.93</v>
      </c>
      <c r="K18" s="18">
        <v>27966434.219999999</v>
      </c>
    </row>
    <row r="19" spans="1:11" ht="20.25" customHeight="1" x14ac:dyDescent="0.2">
      <c r="A19" s="14">
        <v>810123</v>
      </c>
      <c r="B19" s="15" t="s">
        <v>27</v>
      </c>
      <c r="C19" s="16">
        <v>82298</v>
      </c>
      <c r="D19" s="16">
        <v>6162</v>
      </c>
      <c r="E19" s="16">
        <v>11096</v>
      </c>
      <c r="F19" s="17">
        <v>99556</v>
      </c>
      <c r="G19" s="18">
        <v>274.73</v>
      </c>
      <c r="H19" s="19">
        <v>22609729.539999999</v>
      </c>
      <c r="I19" s="19">
        <v>1692886.26</v>
      </c>
      <c r="J19" s="19">
        <v>3048404.08</v>
      </c>
      <c r="K19" s="18">
        <v>27351019.880000003</v>
      </c>
    </row>
    <row r="20" spans="1:11" ht="20.25" customHeight="1" x14ac:dyDescent="0.2">
      <c r="A20" s="14">
        <v>810125</v>
      </c>
      <c r="B20" s="15" t="s">
        <v>28</v>
      </c>
      <c r="C20" s="16">
        <v>34234</v>
      </c>
      <c r="D20" s="16">
        <v>2399</v>
      </c>
      <c r="E20" s="16">
        <v>1631</v>
      </c>
      <c r="F20" s="17">
        <v>38264</v>
      </c>
      <c r="G20" s="18">
        <v>260.33999999999997</v>
      </c>
      <c r="H20" s="19">
        <v>8912479.5600000005</v>
      </c>
      <c r="I20" s="19">
        <v>624555.66</v>
      </c>
      <c r="J20" s="19">
        <v>424614.54</v>
      </c>
      <c r="K20" s="18">
        <v>9961649.7599999998</v>
      </c>
    </row>
    <row r="21" spans="1:11" ht="20.25" customHeight="1" x14ac:dyDescent="0.2">
      <c r="A21" s="14">
        <v>810126</v>
      </c>
      <c r="B21" s="15" t="s">
        <v>29</v>
      </c>
      <c r="C21" s="16">
        <v>93300</v>
      </c>
      <c r="D21" s="16">
        <v>4191</v>
      </c>
      <c r="E21" s="16">
        <v>1042</v>
      </c>
      <c r="F21" s="17">
        <v>98533</v>
      </c>
      <c r="G21" s="18">
        <v>288.19</v>
      </c>
      <c r="H21" s="19">
        <v>26888127</v>
      </c>
      <c r="I21" s="19">
        <v>1207804.29</v>
      </c>
      <c r="J21" s="19">
        <v>300293.98</v>
      </c>
      <c r="K21" s="18">
        <v>28396225.27</v>
      </c>
    </row>
    <row r="22" spans="1:11" ht="25.5" x14ac:dyDescent="0.2">
      <c r="A22" s="14">
        <v>810148</v>
      </c>
      <c r="B22" s="15" t="s">
        <v>30</v>
      </c>
      <c r="C22" s="16">
        <v>6067</v>
      </c>
      <c r="D22" s="16">
        <v>567</v>
      </c>
      <c r="E22" s="16">
        <v>344</v>
      </c>
      <c r="F22" s="17">
        <v>6978</v>
      </c>
      <c r="G22" s="18">
        <v>291.79000000000002</v>
      </c>
      <c r="H22" s="19">
        <v>1770289.93</v>
      </c>
      <c r="I22" s="19">
        <v>165444.93</v>
      </c>
      <c r="J22" s="19">
        <v>100375.76</v>
      </c>
      <c r="K22" s="18">
        <v>2036110.6199999999</v>
      </c>
    </row>
    <row r="23" spans="1:11" ht="20.25" customHeight="1" x14ac:dyDescent="0.2">
      <c r="A23" s="14">
        <v>810159</v>
      </c>
      <c r="B23" s="15" t="s">
        <v>31</v>
      </c>
      <c r="C23" s="16">
        <v>130043</v>
      </c>
      <c r="D23" s="16">
        <v>6387</v>
      </c>
      <c r="E23" s="16">
        <v>6019</v>
      </c>
      <c r="F23" s="17">
        <v>142449</v>
      </c>
      <c r="G23" s="18">
        <v>274.57</v>
      </c>
      <c r="H23" s="19">
        <v>35705906.509999998</v>
      </c>
      <c r="I23" s="19">
        <v>1753678.59</v>
      </c>
      <c r="J23" s="19">
        <v>1652636.83</v>
      </c>
      <c r="K23" s="18">
        <v>39112221.93</v>
      </c>
    </row>
    <row r="24" spans="1:11" ht="20.25" customHeight="1" x14ac:dyDescent="0.2">
      <c r="A24" s="14">
        <v>810160</v>
      </c>
      <c r="B24" s="15" t="s">
        <v>32</v>
      </c>
      <c r="C24" s="16">
        <v>14319</v>
      </c>
      <c r="D24" s="16">
        <v>587</v>
      </c>
      <c r="E24" s="16">
        <v>648</v>
      </c>
      <c r="F24" s="17">
        <v>15554</v>
      </c>
      <c r="G24" s="18">
        <v>328.59</v>
      </c>
      <c r="H24" s="19">
        <v>4705080.21</v>
      </c>
      <c r="I24" s="19">
        <v>192882.33</v>
      </c>
      <c r="J24" s="19">
        <v>212926.32</v>
      </c>
      <c r="K24" s="18">
        <v>5110888.8600000003</v>
      </c>
    </row>
    <row r="25" spans="1:11" ht="20.25" customHeight="1" x14ac:dyDescent="0.2">
      <c r="A25" s="14">
        <v>810206</v>
      </c>
      <c r="B25" s="15" t="s">
        <v>33</v>
      </c>
      <c r="C25" s="16">
        <v>812</v>
      </c>
      <c r="D25" s="16">
        <v>22</v>
      </c>
      <c r="E25" s="16">
        <v>2854</v>
      </c>
      <c r="F25" s="17">
        <v>3688</v>
      </c>
      <c r="G25" s="18">
        <v>259.99</v>
      </c>
      <c r="H25" s="19">
        <v>211111.88</v>
      </c>
      <c r="I25" s="19">
        <v>5719.78</v>
      </c>
      <c r="J25" s="19">
        <v>742011.46</v>
      </c>
      <c r="K25" s="18">
        <v>958843.12</v>
      </c>
    </row>
    <row r="26" spans="1:11" ht="20.25" customHeight="1" x14ac:dyDescent="0.2">
      <c r="A26" s="14">
        <v>810225</v>
      </c>
      <c r="B26" s="15" t="s">
        <v>34</v>
      </c>
      <c r="C26" s="16">
        <v>3978</v>
      </c>
      <c r="D26" s="16">
        <v>524</v>
      </c>
      <c r="E26" s="16">
        <v>316</v>
      </c>
      <c r="F26" s="17">
        <v>4818</v>
      </c>
      <c r="G26" s="18">
        <v>232.72</v>
      </c>
      <c r="H26" s="19">
        <v>925760.16</v>
      </c>
      <c r="I26" s="19">
        <v>121945.28</v>
      </c>
      <c r="J26" s="19">
        <v>73539.520000000004</v>
      </c>
      <c r="K26" s="18">
        <v>1121244.96</v>
      </c>
    </row>
    <row r="27" spans="1:11" ht="21.75" customHeight="1" x14ac:dyDescent="0.2">
      <c r="A27" s="90" t="s">
        <v>35</v>
      </c>
      <c r="B27" s="91"/>
      <c r="C27" s="21">
        <v>962021</v>
      </c>
      <c r="D27" s="21">
        <v>51889</v>
      </c>
      <c r="E27" s="21">
        <v>95020</v>
      </c>
      <c r="F27" s="21">
        <v>1108930</v>
      </c>
      <c r="G27" s="22" t="s">
        <v>36</v>
      </c>
      <c r="H27" s="23">
        <v>278899459.59000003</v>
      </c>
      <c r="I27" s="23">
        <v>14285508.589999998</v>
      </c>
      <c r="J27" s="23">
        <v>27111843.359999996</v>
      </c>
      <c r="K27" s="23">
        <v>320296811.54000002</v>
      </c>
    </row>
    <row r="28" spans="1:11" x14ac:dyDescent="0.2">
      <c r="A28" s="24"/>
      <c r="C28" s="25"/>
    </row>
    <row r="29" spans="1:11" s="26" customFormat="1" ht="23.25" customHeight="1" x14ac:dyDescent="0.2">
      <c r="A29" s="92" t="s">
        <v>37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</row>
    <row r="30" spans="1:11" s="26" customFormat="1" ht="39.75" customHeight="1" x14ac:dyDescent="0.3">
      <c r="A30" s="74" t="s">
        <v>38</v>
      </c>
      <c r="B30" s="74"/>
      <c r="C30" s="74"/>
      <c r="D30" s="74"/>
      <c r="E30" s="74"/>
      <c r="F30" s="74"/>
      <c r="G30" s="27"/>
      <c r="H30" s="28"/>
      <c r="I30" s="29"/>
      <c r="J30" s="29" t="s">
        <v>39</v>
      </c>
    </row>
    <row r="31" spans="1:11" s="26" customFormat="1" ht="72" customHeight="1" x14ac:dyDescent="0.3">
      <c r="B31" s="27"/>
      <c r="C31" s="27"/>
      <c r="D31" s="27"/>
      <c r="E31" s="27"/>
      <c r="F31" s="27"/>
      <c r="G31" s="27"/>
      <c r="H31" s="28"/>
      <c r="I31" s="29"/>
      <c r="J31" s="29"/>
      <c r="K31" s="30"/>
    </row>
    <row r="32" spans="1:11" s="26" customFormat="1" ht="72" customHeight="1" x14ac:dyDescent="0.3">
      <c r="A32" s="74" t="s">
        <v>40</v>
      </c>
      <c r="B32" s="74"/>
      <c r="C32" s="74"/>
      <c r="D32" s="74"/>
      <c r="E32" s="74"/>
      <c r="F32" s="74"/>
      <c r="G32" s="27"/>
      <c r="H32" s="28"/>
      <c r="I32" s="29"/>
      <c r="J32" s="29" t="s">
        <v>41</v>
      </c>
    </row>
    <row r="33" spans="1:10" s="26" customFormat="1" ht="72" customHeight="1" x14ac:dyDescent="0.3">
      <c r="B33" s="27"/>
      <c r="C33" s="27"/>
      <c r="D33" s="27"/>
      <c r="E33" s="27"/>
      <c r="F33" s="27"/>
      <c r="G33" s="27"/>
      <c r="H33" s="28"/>
      <c r="I33" s="29"/>
      <c r="J33" s="29"/>
    </row>
    <row r="34" spans="1:10" s="26" customFormat="1" ht="72" customHeight="1" x14ac:dyDescent="0.3">
      <c r="A34" s="74" t="s">
        <v>42</v>
      </c>
      <c r="B34" s="74"/>
      <c r="C34" s="74"/>
      <c r="D34" s="74"/>
      <c r="E34" s="74"/>
      <c r="F34" s="74"/>
      <c r="G34" s="27"/>
      <c r="H34" s="28"/>
      <c r="I34" s="29"/>
      <c r="J34" s="29" t="s">
        <v>43</v>
      </c>
    </row>
    <row r="35" spans="1:10" s="26" customFormat="1" ht="72" customHeight="1" x14ac:dyDescent="0.3">
      <c r="B35" s="27"/>
      <c r="C35" s="27"/>
      <c r="D35" s="27"/>
      <c r="E35" s="27"/>
      <c r="F35" s="27"/>
      <c r="G35" s="27"/>
      <c r="H35" s="28"/>
      <c r="I35" s="29"/>
      <c r="J35" s="29"/>
    </row>
    <row r="36" spans="1:10" s="26" customFormat="1" ht="72" customHeight="1" x14ac:dyDescent="0.3">
      <c r="A36" s="74" t="s">
        <v>44</v>
      </c>
      <c r="B36" s="74"/>
      <c r="C36" s="74"/>
      <c r="D36" s="74"/>
      <c r="E36" s="74"/>
      <c r="F36" s="74"/>
      <c r="G36" s="27"/>
      <c r="H36" s="28"/>
      <c r="I36" s="29"/>
      <c r="J36" s="29" t="s">
        <v>45</v>
      </c>
    </row>
    <row r="37" spans="1:10" s="26" customFormat="1" ht="72" customHeight="1" x14ac:dyDescent="0.3">
      <c r="B37" s="27"/>
      <c r="C37" s="27"/>
      <c r="D37" s="27"/>
      <c r="E37" s="27"/>
      <c r="F37" s="27"/>
      <c r="G37" s="27"/>
      <c r="H37" s="28"/>
      <c r="I37" s="29"/>
      <c r="J37" s="29"/>
    </row>
    <row r="38" spans="1:10" s="26" customFormat="1" ht="72" customHeight="1" x14ac:dyDescent="0.3">
      <c r="A38" s="74" t="s">
        <v>46</v>
      </c>
      <c r="B38" s="74"/>
      <c r="C38" s="74"/>
      <c r="D38" s="74"/>
      <c r="E38" s="74"/>
      <c r="F38" s="74"/>
      <c r="G38" s="27"/>
      <c r="H38" s="28"/>
      <c r="I38" s="29"/>
      <c r="J38" s="29" t="s">
        <v>47</v>
      </c>
    </row>
    <row r="39" spans="1:10" s="26" customFormat="1" ht="72" customHeight="1" x14ac:dyDescent="0.3">
      <c r="B39" s="27"/>
      <c r="C39" s="27"/>
      <c r="D39" s="27"/>
      <c r="E39" s="27"/>
      <c r="F39" s="27"/>
      <c r="G39" s="27"/>
      <c r="H39" s="28"/>
      <c r="I39" s="29"/>
      <c r="J39" s="29"/>
    </row>
    <row r="40" spans="1:10" s="26" customFormat="1" ht="72" customHeight="1" x14ac:dyDescent="0.3">
      <c r="A40" s="74" t="s">
        <v>48</v>
      </c>
      <c r="B40" s="74"/>
      <c r="C40" s="74"/>
      <c r="D40" s="74"/>
      <c r="E40" s="74"/>
      <c r="F40" s="74"/>
      <c r="G40" s="27"/>
      <c r="H40" s="28"/>
      <c r="I40" s="29"/>
      <c r="J40" s="29" t="s">
        <v>49</v>
      </c>
    </row>
  </sheetData>
  <autoFilter ref="A8:K8">
    <sortState ref="A9:O27">
      <sortCondition ref="A8"/>
    </sortState>
  </autoFilter>
  <mergeCells count="16">
    <mergeCell ref="A36:F36"/>
    <mergeCell ref="A38:F38"/>
    <mergeCell ref="A40:F40"/>
    <mergeCell ref="H6:K6"/>
    <mergeCell ref="A27:B27"/>
    <mergeCell ref="A29:K29"/>
    <mergeCell ref="A30:F30"/>
    <mergeCell ref="A32:F32"/>
    <mergeCell ref="A34:F34"/>
    <mergeCell ref="A1:K1"/>
    <mergeCell ref="A2:K2"/>
    <mergeCell ref="A4:K4"/>
    <mergeCell ref="A6:A7"/>
    <mergeCell ref="B6:B7"/>
    <mergeCell ref="C6:F6"/>
    <mergeCell ref="G6:G7"/>
  </mergeCells>
  <conditionalFormatting sqref="A1:A2 A3:G5 H3:K8 A27 L1:XFD40 C27:K27 A28:K28 A41:XFD1048576 A31:G31 A33:G33 A35:G35 A37:G37 A39:G39 H30:K40 A9:K26">
    <cfRule type="cellIs" dxfId="17" priority="3" operator="lessThan">
      <formula>0</formula>
    </cfRule>
  </conditionalFormatting>
  <conditionalFormatting sqref="A29:A30 A32 A34 A36 A40">
    <cfRule type="cellIs" dxfId="16" priority="5" operator="lessThan">
      <formula>0</formula>
    </cfRule>
  </conditionalFormatting>
  <conditionalFormatting sqref="A38">
    <cfRule type="cellIs" dxfId="15" priority="4" operator="lessThan">
      <formula>0</formula>
    </cfRule>
  </conditionalFormatting>
  <conditionalFormatting sqref="A6:F7 A8:G8">
    <cfRule type="cellIs" dxfId="14" priority="6" operator="lessThan">
      <formula>0</formula>
    </cfRule>
  </conditionalFormatting>
  <conditionalFormatting sqref="G6">
    <cfRule type="cellIs" dxfId="13" priority="2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67" fitToHeight="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O42"/>
  <sheetViews>
    <sheetView tabSelected="1" view="pageBreakPreview" zoomScale="70" zoomScaleSheetLayoutView="70" workbookViewId="0">
      <selection activeCell="A2" sqref="A2:O2"/>
    </sheetView>
  </sheetViews>
  <sheetFormatPr defaultColWidth="9.140625" defaultRowHeight="12.75" x14ac:dyDescent="0.2"/>
  <cols>
    <col min="1" max="1" width="8.5703125" style="1" customWidth="1"/>
    <col min="2" max="2" width="40.7109375" style="24" customWidth="1"/>
    <col min="3" max="3" width="13.5703125" style="24" customWidth="1"/>
    <col min="4" max="6" width="13.5703125" style="25" customWidth="1"/>
    <col min="7" max="11" width="15.7109375" style="25" customWidth="1"/>
    <col min="12" max="12" width="14.85546875" style="25" customWidth="1"/>
    <col min="13" max="14" width="14.85546875" style="20" customWidth="1"/>
    <col min="15" max="15" width="15.5703125" style="20" customWidth="1"/>
    <col min="16" max="16384" width="9.140625" style="1"/>
  </cols>
  <sheetData>
    <row r="1" spans="1:15" ht="52.5" customHeight="1" x14ac:dyDescent="0.2">
      <c r="A1" s="79" t="s">
        <v>98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5" ht="82.5" customHeight="1" x14ac:dyDescent="0.25">
      <c r="A2" s="80" t="s">
        <v>50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</row>
    <row r="3" spans="1:15" ht="18.75" x14ac:dyDescent="0.3">
      <c r="B3" s="2"/>
      <c r="C3" s="2"/>
      <c r="D3" s="3"/>
      <c r="E3" s="3"/>
      <c r="F3" s="31"/>
      <c r="G3" s="31"/>
      <c r="H3" s="31"/>
      <c r="I3" s="31"/>
      <c r="J3" s="31"/>
      <c r="K3" s="31"/>
      <c r="L3" s="3"/>
      <c r="M3" s="5"/>
      <c r="N3" s="5"/>
      <c r="O3" s="6"/>
    </row>
    <row r="4" spans="1:15" ht="27" customHeight="1" x14ac:dyDescent="0.2">
      <c r="A4" s="81" t="s">
        <v>51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</row>
    <row r="5" spans="1:15" ht="13.7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29.25" customHeight="1" x14ac:dyDescent="0.2">
      <c r="A6" s="82" t="s">
        <v>2</v>
      </c>
      <c r="B6" s="82" t="s">
        <v>3</v>
      </c>
      <c r="C6" s="84" t="s">
        <v>4</v>
      </c>
      <c r="D6" s="85"/>
      <c r="E6" s="85"/>
      <c r="F6" s="86"/>
      <c r="G6" s="72" t="s">
        <v>5</v>
      </c>
      <c r="H6" s="72" t="s">
        <v>52</v>
      </c>
      <c r="I6" s="72" t="s">
        <v>53</v>
      </c>
      <c r="J6" s="72" t="s">
        <v>54</v>
      </c>
      <c r="K6" s="72" t="s">
        <v>55</v>
      </c>
      <c r="L6" s="87" t="s">
        <v>6</v>
      </c>
      <c r="M6" s="88"/>
      <c r="N6" s="88"/>
      <c r="O6" s="89"/>
    </row>
    <row r="7" spans="1:15" ht="87" customHeight="1" x14ac:dyDescent="0.2">
      <c r="A7" s="83"/>
      <c r="B7" s="83"/>
      <c r="C7" s="8" t="s">
        <v>7</v>
      </c>
      <c r="D7" s="9" t="s">
        <v>8</v>
      </c>
      <c r="E7" s="8" t="s">
        <v>9</v>
      </c>
      <c r="F7" s="8" t="s">
        <v>10</v>
      </c>
      <c r="G7" s="73"/>
      <c r="H7" s="73"/>
      <c r="I7" s="73"/>
      <c r="J7" s="73"/>
      <c r="K7" s="73"/>
      <c r="L7" s="8" t="s">
        <v>7</v>
      </c>
      <c r="M7" s="9" t="s">
        <v>8</v>
      </c>
      <c r="N7" s="8" t="s">
        <v>9</v>
      </c>
      <c r="O7" s="10" t="s">
        <v>11</v>
      </c>
    </row>
    <row r="8" spans="1:15" ht="18" customHeight="1" x14ac:dyDescent="0.2">
      <c r="A8" s="11"/>
      <c r="B8" s="11">
        <v>2</v>
      </c>
      <c r="C8" s="12">
        <v>3</v>
      </c>
      <c r="D8" s="12">
        <v>4</v>
      </c>
      <c r="E8" s="12">
        <v>5</v>
      </c>
      <c r="F8" s="12" t="s">
        <v>12</v>
      </c>
      <c r="G8" s="12">
        <v>7</v>
      </c>
      <c r="H8" s="12">
        <v>8</v>
      </c>
      <c r="I8" s="12">
        <v>9</v>
      </c>
      <c r="J8" s="12">
        <v>10</v>
      </c>
      <c r="K8" s="12" t="s">
        <v>56</v>
      </c>
      <c r="L8" s="13" t="s">
        <v>57</v>
      </c>
      <c r="M8" s="13" t="s">
        <v>58</v>
      </c>
      <c r="N8" s="13" t="s">
        <v>59</v>
      </c>
      <c r="O8" s="13" t="s">
        <v>60</v>
      </c>
    </row>
    <row r="9" spans="1:15" ht="21" customHeight="1" x14ac:dyDescent="0.2">
      <c r="A9" s="14">
        <v>810001</v>
      </c>
      <c r="B9" s="15" t="s">
        <v>61</v>
      </c>
      <c r="C9" s="16">
        <v>218</v>
      </c>
      <c r="D9" s="16">
        <v>23488</v>
      </c>
      <c r="E9" s="16">
        <v>44</v>
      </c>
      <c r="F9" s="17">
        <v>23750</v>
      </c>
      <c r="G9" s="18">
        <v>426.94</v>
      </c>
      <c r="H9" s="19">
        <v>121.77</v>
      </c>
      <c r="I9" s="19">
        <v>497.78</v>
      </c>
      <c r="J9" s="19">
        <v>152.91</v>
      </c>
      <c r="K9" s="18">
        <v>1199.4000000000001</v>
      </c>
      <c r="L9" s="19">
        <v>261469.2</v>
      </c>
      <c r="M9" s="19">
        <v>28171507.199999999</v>
      </c>
      <c r="N9" s="19">
        <v>52773.599999999999</v>
      </c>
      <c r="O9" s="18">
        <v>28485750</v>
      </c>
    </row>
    <row r="10" spans="1:15" s="32" customFormat="1" ht="21" customHeight="1" x14ac:dyDescent="0.25">
      <c r="A10" s="14">
        <v>810006</v>
      </c>
      <c r="B10" s="15" t="s">
        <v>62</v>
      </c>
      <c r="C10" s="16">
        <v>6653</v>
      </c>
      <c r="D10" s="16">
        <v>254</v>
      </c>
      <c r="E10" s="16">
        <v>29660</v>
      </c>
      <c r="F10" s="17">
        <v>36567</v>
      </c>
      <c r="G10" s="18">
        <v>383.85</v>
      </c>
      <c r="H10" s="19">
        <v>109.48</v>
      </c>
      <c r="I10" s="19">
        <v>447.54</v>
      </c>
      <c r="J10" s="19">
        <v>137.47</v>
      </c>
      <c r="K10" s="18">
        <v>1078.3400000000001</v>
      </c>
      <c r="L10" s="19">
        <v>7174196.0199999996</v>
      </c>
      <c r="M10" s="19">
        <v>273898.36</v>
      </c>
      <c r="N10" s="19">
        <v>31983564.399999999</v>
      </c>
      <c r="O10" s="18">
        <v>39431658.780000001</v>
      </c>
    </row>
    <row r="11" spans="1:15" s="32" customFormat="1" ht="21" customHeight="1" x14ac:dyDescent="0.25">
      <c r="A11" s="14">
        <v>810008</v>
      </c>
      <c r="B11" s="15" t="s">
        <v>63</v>
      </c>
      <c r="C11" s="16">
        <v>495</v>
      </c>
      <c r="D11" s="16">
        <v>10950</v>
      </c>
      <c r="E11" s="16">
        <v>61</v>
      </c>
      <c r="F11" s="17">
        <v>11506</v>
      </c>
      <c r="G11" s="18">
        <v>466.8</v>
      </c>
      <c r="H11" s="19">
        <v>133.13999999999999</v>
      </c>
      <c r="I11" s="19">
        <v>544.26</v>
      </c>
      <c r="J11" s="19">
        <v>167.18</v>
      </c>
      <c r="K11" s="18">
        <v>1311.38</v>
      </c>
      <c r="L11" s="19">
        <v>649133.1</v>
      </c>
      <c r="M11" s="19">
        <v>14359611</v>
      </c>
      <c r="N11" s="19">
        <v>79994.179999999993</v>
      </c>
      <c r="O11" s="18">
        <v>15088738.279999999</v>
      </c>
    </row>
    <row r="12" spans="1:15" s="32" customFormat="1" ht="21" customHeight="1" x14ac:dyDescent="0.25">
      <c r="A12" s="14">
        <v>810009</v>
      </c>
      <c r="B12" s="15" t="s">
        <v>64</v>
      </c>
      <c r="C12" s="16">
        <v>396</v>
      </c>
      <c r="D12" s="16">
        <v>8368</v>
      </c>
      <c r="E12" s="16">
        <v>29</v>
      </c>
      <c r="F12" s="17">
        <v>8793</v>
      </c>
      <c r="G12" s="18">
        <v>440.42</v>
      </c>
      <c r="H12" s="19">
        <v>125.62</v>
      </c>
      <c r="I12" s="19">
        <v>513.5</v>
      </c>
      <c r="J12" s="19">
        <v>157.72999999999999</v>
      </c>
      <c r="K12" s="18">
        <v>1237.27</v>
      </c>
      <c r="L12" s="19">
        <v>489958.92</v>
      </c>
      <c r="M12" s="19">
        <v>10353475.359999999</v>
      </c>
      <c r="N12" s="19">
        <v>35880.83</v>
      </c>
      <c r="O12" s="18">
        <v>10879315.109999999</v>
      </c>
    </row>
    <row r="13" spans="1:15" s="32" customFormat="1" ht="21" customHeight="1" x14ac:dyDescent="0.25">
      <c r="A13" s="14">
        <v>810017</v>
      </c>
      <c r="B13" s="15" t="s">
        <v>65</v>
      </c>
      <c r="C13" s="16">
        <v>5518</v>
      </c>
      <c r="D13" s="16">
        <v>380</v>
      </c>
      <c r="E13" s="16">
        <v>18397</v>
      </c>
      <c r="F13" s="17">
        <v>24295</v>
      </c>
      <c r="G13" s="18">
        <v>628.42999999999995</v>
      </c>
      <c r="H13" s="19">
        <v>179.24</v>
      </c>
      <c r="I13" s="19">
        <v>732.71</v>
      </c>
      <c r="J13" s="19">
        <v>225.07</v>
      </c>
      <c r="K13" s="18">
        <v>1765.45</v>
      </c>
      <c r="L13" s="19">
        <v>9741753.0999999996</v>
      </c>
      <c r="M13" s="19">
        <v>670871</v>
      </c>
      <c r="N13" s="19">
        <v>32478983.649999999</v>
      </c>
      <c r="O13" s="18">
        <v>42891607.75</v>
      </c>
    </row>
    <row r="14" spans="1:15" s="32" customFormat="1" ht="21" customHeight="1" x14ac:dyDescent="0.25">
      <c r="A14" s="14">
        <v>810032</v>
      </c>
      <c r="B14" s="15" t="s">
        <v>66</v>
      </c>
      <c r="C14" s="16">
        <v>29090</v>
      </c>
      <c r="D14" s="16">
        <v>221</v>
      </c>
      <c r="E14" s="16">
        <v>145</v>
      </c>
      <c r="F14" s="17">
        <v>29456</v>
      </c>
      <c r="G14" s="18">
        <v>407.16</v>
      </c>
      <c r="H14" s="19">
        <v>116.13</v>
      </c>
      <c r="I14" s="19">
        <v>474.72</v>
      </c>
      <c r="J14" s="19">
        <v>145.82</v>
      </c>
      <c r="K14" s="18">
        <v>1143.83</v>
      </c>
      <c r="L14" s="19">
        <v>33274014.699999999</v>
      </c>
      <c r="M14" s="19">
        <v>252786.43</v>
      </c>
      <c r="N14" s="19">
        <v>165855.35</v>
      </c>
      <c r="O14" s="18">
        <v>33692656.479999997</v>
      </c>
    </row>
    <row r="15" spans="1:15" s="32" customFormat="1" ht="21" customHeight="1" x14ac:dyDescent="0.25">
      <c r="A15" s="14">
        <v>810039</v>
      </c>
      <c r="B15" s="15" t="s">
        <v>67</v>
      </c>
      <c r="C15" s="16">
        <v>18386</v>
      </c>
      <c r="D15" s="16">
        <v>30</v>
      </c>
      <c r="E15" s="16">
        <v>622</v>
      </c>
      <c r="F15" s="17">
        <v>19038</v>
      </c>
      <c r="G15" s="18">
        <v>432.92</v>
      </c>
      <c r="H15" s="19">
        <v>123.48</v>
      </c>
      <c r="I15" s="19">
        <v>504.76</v>
      </c>
      <c r="J15" s="19">
        <v>155.05000000000001</v>
      </c>
      <c r="K15" s="18">
        <v>1216.2099999999998</v>
      </c>
      <c r="L15" s="19">
        <v>22361237.059999999</v>
      </c>
      <c r="M15" s="19">
        <v>36486.300000000003</v>
      </c>
      <c r="N15" s="19">
        <v>756482.62</v>
      </c>
      <c r="O15" s="18">
        <v>23154205.98</v>
      </c>
    </row>
    <row r="16" spans="1:15" s="32" customFormat="1" ht="21" customHeight="1" x14ac:dyDescent="0.25">
      <c r="A16" s="14">
        <v>810040</v>
      </c>
      <c r="B16" s="15" t="s">
        <v>68</v>
      </c>
      <c r="C16" s="16">
        <v>4973</v>
      </c>
      <c r="D16" s="16">
        <v>5</v>
      </c>
      <c r="E16" s="16">
        <v>26</v>
      </c>
      <c r="F16" s="17">
        <v>5004</v>
      </c>
      <c r="G16" s="18">
        <v>455.51</v>
      </c>
      <c r="H16" s="19">
        <v>129.91999999999999</v>
      </c>
      <c r="I16" s="19">
        <v>531.1</v>
      </c>
      <c r="J16" s="19">
        <v>163.13999999999999</v>
      </c>
      <c r="K16" s="18">
        <v>1279.67</v>
      </c>
      <c r="L16" s="19">
        <v>6363798.9100000001</v>
      </c>
      <c r="M16" s="19">
        <v>6398.35</v>
      </c>
      <c r="N16" s="19">
        <v>33271.42</v>
      </c>
      <c r="O16" s="18">
        <v>6403468.6799999997</v>
      </c>
    </row>
    <row r="17" spans="1:15" s="32" customFormat="1" ht="21" customHeight="1" x14ac:dyDescent="0.25">
      <c r="A17" s="14">
        <v>810058</v>
      </c>
      <c r="B17" s="15" t="s">
        <v>69</v>
      </c>
      <c r="C17" s="16">
        <v>2692</v>
      </c>
      <c r="D17" s="16">
        <v>18245</v>
      </c>
      <c r="E17" s="16">
        <v>580</v>
      </c>
      <c r="F17" s="17">
        <v>21517</v>
      </c>
      <c r="G17" s="18">
        <v>441.18</v>
      </c>
      <c r="H17" s="19">
        <v>125.84</v>
      </c>
      <c r="I17" s="19">
        <v>514.38</v>
      </c>
      <c r="J17" s="19">
        <v>158.01</v>
      </c>
      <c r="K17" s="18">
        <v>1239.4100000000001</v>
      </c>
      <c r="L17" s="19">
        <v>3336491.72</v>
      </c>
      <c r="M17" s="19">
        <v>22613035.449999999</v>
      </c>
      <c r="N17" s="19">
        <v>718857.8</v>
      </c>
      <c r="O17" s="18">
        <v>26668384.969999999</v>
      </c>
    </row>
    <row r="18" spans="1:15" s="32" customFormat="1" ht="21" customHeight="1" x14ac:dyDescent="0.25">
      <c r="A18" s="14">
        <v>810059</v>
      </c>
      <c r="B18" s="15" t="s">
        <v>70</v>
      </c>
      <c r="C18" s="16">
        <v>21719</v>
      </c>
      <c r="D18" s="16">
        <v>11047</v>
      </c>
      <c r="E18" s="16">
        <v>100</v>
      </c>
      <c r="F18" s="17">
        <v>32866</v>
      </c>
      <c r="G18" s="18">
        <v>350.31</v>
      </c>
      <c r="H18" s="19">
        <v>99.92</v>
      </c>
      <c r="I18" s="19">
        <v>408.44</v>
      </c>
      <c r="J18" s="19">
        <v>125.46</v>
      </c>
      <c r="K18" s="18">
        <v>984.13000000000011</v>
      </c>
      <c r="L18" s="19">
        <v>21374319.469999999</v>
      </c>
      <c r="M18" s="19">
        <v>10871684.109999999</v>
      </c>
      <c r="N18" s="19">
        <v>98413</v>
      </c>
      <c r="O18" s="18">
        <v>32344416.579999998</v>
      </c>
    </row>
    <row r="19" spans="1:15" s="32" customFormat="1" ht="21" customHeight="1" x14ac:dyDescent="0.25">
      <c r="A19" s="14">
        <v>810062</v>
      </c>
      <c r="B19" s="15" t="s">
        <v>71</v>
      </c>
      <c r="C19" s="16">
        <v>3893</v>
      </c>
      <c r="D19" s="16">
        <v>6360</v>
      </c>
      <c r="E19" s="16">
        <v>45</v>
      </c>
      <c r="F19" s="17">
        <v>10298</v>
      </c>
      <c r="G19" s="18">
        <v>444.89</v>
      </c>
      <c r="H19" s="19">
        <v>126.89</v>
      </c>
      <c r="I19" s="19">
        <v>518.71</v>
      </c>
      <c r="J19" s="19">
        <v>159.34</v>
      </c>
      <c r="K19" s="18">
        <v>1249.83</v>
      </c>
      <c r="L19" s="19">
        <v>4865588.1900000004</v>
      </c>
      <c r="M19" s="19">
        <v>7948918.7999999998</v>
      </c>
      <c r="N19" s="19">
        <v>56242.35</v>
      </c>
      <c r="O19" s="18">
        <v>12870749.34</v>
      </c>
    </row>
    <row r="20" spans="1:15" s="32" customFormat="1" ht="21" customHeight="1" x14ac:dyDescent="0.25">
      <c r="A20" s="14">
        <v>810068</v>
      </c>
      <c r="B20" s="15" t="s">
        <v>72</v>
      </c>
      <c r="C20" s="16">
        <v>2090</v>
      </c>
      <c r="D20" s="16">
        <v>8</v>
      </c>
      <c r="E20" s="16">
        <v>8</v>
      </c>
      <c r="F20" s="17">
        <v>2106</v>
      </c>
      <c r="G20" s="18">
        <v>601.70000000000005</v>
      </c>
      <c r="H20" s="19">
        <v>171.62</v>
      </c>
      <c r="I20" s="19">
        <v>701.54</v>
      </c>
      <c r="J20" s="19">
        <v>215.5</v>
      </c>
      <c r="K20" s="18">
        <v>1690.3600000000001</v>
      </c>
      <c r="L20" s="19">
        <v>3532852.4</v>
      </c>
      <c r="M20" s="19">
        <v>13522.88</v>
      </c>
      <c r="N20" s="19">
        <v>13522.88</v>
      </c>
      <c r="O20" s="18">
        <v>3559898.1599999997</v>
      </c>
    </row>
    <row r="21" spans="1:15" s="32" customFormat="1" ht="21" customHeight="1" x14ac:dyDescent="0.25">
      <c r="A21" s="14">
        <v>810073</v>
      </c>
      <c r="B21" s="15" t="s">
        <v>73</v>
      </c>
      <c r="C21" s="16">
        <v>10274</v>
      </c>
      <c r="D21" s="16">
        <v>163</v>
      </c>
      <c r="E21" s="16">
        <v>142</v>
      </c>
      <c r="F21" s="17">
        <v>10579</v>
      </c>
      <c r="G21" s="18">
        <v>443.54</v>
      </c>
      <c r="H21" s="19">
        <v>126.51</v>
      </c>
      <c r="I21" s="19">
        <v>517.14</v>
      </c>
      <c r="J21" s="19">
        <v>158.85</v>
      </c>
      <c r="K21" s="18">
        <v>1246.04</v>
      </c>
      <c r="L21" s="19">
        <v>12801814.960000001</v>
      </c>
      <c r="M21" s="19">
        <v>203104.52</v>
      </c>
      <c r="N21" s="19">
        <v>176937.68</v>
      </c>
      <c r="O21" s="18">
        <v>13181857.16</v>
      </c>
    </row>
    <row r="22" spans="1:15" s="32" customFormat="1" ht="21" customHeight="1" x14ac:dyDescent="0.25">
      <c r="A22" s="14">
        <v>810074</v>
      </c>
      <c r="B22" s="15" t="s">
        <v>74</v>
      </c>
      <c r="C22" s="16">
        <v>22319</v>
      </c>
      <c r="D22" s="16">
        <v>224</v>
      </c>
      <c r="E22" s="16">
        <v>467</v>
      </c>
      <c r="F22" s="17">
        <v>23010</v>
      </c>
      <c r="G22" s="18">
        <v>403.66</v>
      </c>
      <c r="H22" s="19">
        <v>115.13</v>
      </c>
      <c r="I22" s="19">
        <v>470.64</v>
      </c>
      <c r="J22" s="19">
        <v>144.57</v>
      </c>
      <c r="K22" s="18">
        <v>1134</v>
      </c>
      <c r="L22" s="19">
        <v>25309746</v>
      </c>
      <c r="M22" s="19">
        <v>254016</v>
      </c>
      <c r="N22" s="19">
        <v>529578</v>
      </c>
      <c r="O22" s="18">
        <v>26093340</v>
      </c>
    </row>
    <row r="23" spans="1:15" s="32" customFormat="1" ht="21" customHeight="1" x14ac:dyDescent="0.25">
      <c r="A23" s="14">
        <v>810076</v>
      </c>
      <c r="B23" s="15" t="s">
        <v>75</v>
      </c>
      <c r="C23" s="16">
        <v>33871</v>
      </c>
      <c r="D23" s="16">
        <v>119</v>
      </c>
      <c r="E23" s="16">
        <v>118</v>
      </c>
      <c r="F23" s="17">
        <v>34108</v>
      </c>
      <c r="G23" s="18">
        <v>398.92</v>
      </c>
      <c r="H23" s="19">
        <v>113.78</v>
      </c>
      <c r="I23" s="19">
        <v>465.11</v>
      </c>
      <c r="J23" s="19">
        <v>142.87</v>
      </c>
      <c r="K23" s="18">
        <v>1120.68</v>
      </c>
      <c r="L23" s="19">
        <v>37958552.280000001</v>
      </c>
      <c r="M23" s="19">
        <v>133360.92000000001</v>
      </c>
      <c r="N23" s="19">
        <v>132240.24</v>
      </c>
      <c r="O23" s="18">
        <v>38224153.440000005</v>
      </c>
    </row>
    <row r="24" spans="1:15" s="32" customFormat="1" ht="21" customHeight="1" x14ac:dyDescent="0.25">
      <c r="A24" s="14">
        <v>810089</v>
      </c>
      <c r="B24" s="15" t="s">
        <v>76</v>
      </c>
      <c r="C24" s="16">
        <v>6367</v>
      </c>
      <c r="D24" s="16">
        <v>59</v>
      </c>
      <c r="E24" s="16">
        <v>30716</v>
      </c>
      <c r="F24" s="17">
        <v>37142</v>
      </c>
      <c r="G24" s="18">
        <v>404.99</v>
      </c>
      <c r="H24" s="19">
        <v>115.51</v>
      </c>
      <c r="I24" s="19">
        <v>472.19</v>
      </c>
      <c r="J24" s="19">
        <v>145.05000000000001</v>
      </c>
      <c r="K24" s="18">
        <v>1137.74</v>
      </c>
      <c r="L24" s="19">
        <v>7243990.5800000001</v>
      </c>
      <c r="M24" s="19">
        <v>67126.66</v>
      </c>
      <c r="N24" s="19">
        <v>34946821.840000004</v>
      </c>
      <c r="O24" s="18">
        <v>42257939.080000006</v>
      </c>
    </row>
    <row r="25" spans="1:15" s="32" customFormat="1" ht="21" customHeight="1" x14ac:dyDescent="0.25">
      <c r="A25" s="14">
        <v>810111</v>
      </c>
      <c r="B25" s="15" t="s">
        <v>77</v>
      </c>
      <c r="C25" s="16">
        <v>268</v>
      </c>
      <c r="D25" s="16">
        <v>27</v>
      </c>
      <c r="E25" s="16">
        <v>14032</v>
      </c>
      <c r="F25" s="17">
        <v>14327</v>
      </c>
      <c r="G25" s="18">
        <v>420.87</v>
      </c>
      <c r="H25" s="19">
        <v>120.04</v>
      </c>
      <c r="I25" s="19">
        <v>490.7</v>
      </c>
      <c r="J25" s="19">
        <v>150.72999999999999</v>
      </c>
      <c r="K25" s="18">
        <v>1182.3399999999999</v>
      </c>
      <c r="L25" s="19">
        <v>316867.12</v>
      </c>
      <c r="M25" s="19">
        <v>31923.18</v>
      </c>
      <c r="N25" s="19">
        <v>16590594.880000001</v>
      </c>
      <c r="O25" s="18">
        <v>16939385.18</v>
      </c>
    </row>
    <row r="26" spans="1:15" s="32" customFormat="1" ht="21" customHeight="1" x14ac:dyDescent="0.25">
      <c r="A26" s="14">
        <v>810113</v>
      </c>
      <c r="B26" s="15" t="s">
        <v>78</v>
      </c>
      <c r="C26" s="16">
        <v>33522</v>
      </c>
      <c r="D26" s="16">
        <v>46</v>
      </c>
      <c r="E26" s="16">
        <v>102</v>
      </c>
      <c r="F26" s="17">
        <v>33670</v>
      </c>
      <c r="G26" s="18">
        <v>386.88</v>
      </c>
      <c r="H26" s="19">
        <v>110.35</v>
      </c>
      <c r="I26" s="19">
        <v>451.08</v>
      </c>
      <c r="J26" s="19">
        <v>138.56</v>
      </c>
      <c r="K26" s="18">
        <v>1086.8699999999999</v>
      </c>
      <c r="L26" s="19">
        <v>36434056.140000001</v>
      </c>
      <c r="M26" s="19">
        <v>49996.02</v>
      </c>
      <c r="N26" s="19">
        <v>110860.74</v>
      </c>
      <c r="O26" s="18">
        <v>36594912.900000006</v>
      </c>
    </row>
    <row r="27" spans="1:15" s="32" customFormat="1" ht="21" customHeight="1" x14ac:dyDescent="0.25">
      <c r="A27" s="14">
        <v>810131</v>
      </c>
      <c r="B27" s="15" t="s">
        <v>79</v>
      </c>
      <c r="C27" s="16">
        <v>1400</v>
      </c>
      <c r="D27" s="16">
        <v>34552</v>
      </c>
      <c r="E27" s="16">
        <v>117</v>
      </c>
      <c r="F27" s="17">
        <v>36069</v>
      </c>
      <c r="G27" s="18">
        <v>344.15</v>
      </c>
      <c r="H27" s="19">
        <v>98.16</v>
      </c>
      <c r="I27" s="19">
        <v>401.25</v>
      </c>
      <c r="J27" s="19">
        <v>123.26</v>
      </c>
      <c r="K27" s="18">
        <v>966.81999999999994</v>
      </c>
      <c r="L27" s="19">
        <v>1353548</v>
      </c>
      <c r="M27" s="19">
        <v>33405564.640000001</v>
      </c>
      <c r="N27" s="19">
        <v>113117.94</v>
      </c>
      <c r="O27" s="18">
        <v>34872230.579999998</v>
      </c>
    </row>
    <row r="28" spans="1:15" s="32" customFormat="1" ht="21" customHeight="1" x14ac:dyDescent="0.25">
      <c r="A28" s="14">
        <v>810157</v>
      </c>
      <c r="B28" s="15" t="s">
        <v>80</v>
      </c>
      <c r="C28" s="16">
        <v>13955</v>
      </c>
      <c r="D28" s="16">
        <v>195</v>
      </c>
      <c r="E28" s="16">
        <v>76</v>
      </c>
      <c r="F28" s="17">
        <v>14226</v>
      </c>
      <c r="G28" s="18">
        <v>454.01</v>
      </c>
      <c r="H28" s="19">
        <v>129.5</v>
      </c>
      <c r="I28" s="19">
        <v>529.35</v>
      </c>
      <c r="J28" s="19">
        <v>162.6</v>
      </c>
      <c r="K28" s="18">
        <v>1275.46</v>
      </c>
      <c r="L28" s="19">
        <v>17799044.300000001</v>
      </c>
      <c r="M28" s="19">
        <v>248714.7</v>
      </c>
      <c r="N28" s="19">
        <v>96934.96</v>
      </c>
      <c r="O28" s="18">
        <v>18144693.960000001</v>
      </c>
    </row>
    <row r="29" spans="1:15" s="32" customFormat="1" ht="21" customHeight="1" x14ac:dyDescent="0.25">
      <c r="A29" s="90" t="s">
        <v>35</v>
      </c>
      <c r="B29" s="91"/>
      <c r="C29" s="21">
        <v>218099</v>
      </c>
      <c r="D29" s="21">
        <v>114741</v>
      </c>
      <c r="E29" s="21">
        <v>95487</v>
      </c>
      <c r="F29" s="21">
        <v>428327</v>
      </c>
      <c r="G29" s="22" t="s">
        <v>36</v>
      </c>
      <c r="H29" s="22" t="s">
        <v>36</v>
      </c>
      <c r="I29" s="22" t="s">
        <v>36</v>
      </c>
      <c r="J29" s="22" t="s">
        <v>36</v>
      </c>
      <c r="K29" s="22" t="s">
        <v>36</v>
      </c>
      <c r="L29" s="23">
        <v>252642432.17000002</v>
      </c>
      <c r="M29" s="23">
        <v>129966001.88</v>
      </c>
      <c r="N29" s="23">
        <v>119170928.35999997</v>
      </c>
      <c r="O29" s="23">
        <v>501779362.40999997</v>
      </c>
    </row>
    <row r="31" spans="1:15" s="26" customFormat="1" ht="19.5" customHeight="1" x14ac:dyDescent="0.2">
      <c r="A31" s="92" t="s">
        <v>37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</row>
    <row r="32" spans="1:15" s="26" customFormat="1" ht="42" customHeight="1" x14ac:dyDescent="0.3">
      <c r="A32" s="74" t="s">
        <v>38</v>
      </c>
      <c r="B32" s="74"/>
      <c r="C32" s="74"/>
      <c r="D32" s="74"/>
      <c r="E32" s="74"/>
      <c r="F32" s="74"/>
      <c r="G32" s="33"/>
      <c r="H32" s="33"/>
      <c r="I32" s="33"/>
      <c r="J32" s="33"/>
      <c r="K32" s="27"/>
      <c r="L32" s="28"/>
      <c r="M32" s="29"/>
      <c r="N32" s="29" t="s">
        <v>39</v>
      </c>
    </row>
    <row r="33" spans="1:14" s="26" customFormat="1" ht="75" customHeight="1" x14ac:dyDescent="0.3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8"/>
      <c r="M33" s="29"/>
      <c r="N33" s="29"/>
    </row>
    <row r="34" spans="1:14" s="26" customFormat="1" ht="75" customHeight="1" x14ac:dyDescent="0.3">
      <c r="A34" s="74" t="s">
        <v>40</v>
      </c>
      <c r="B34" s="74"/>
      <c r="C34" s="74"/>
      <c r="D34" s="74"/>
      <c r="E34" s="74"/>
      <c r="F34" s="74"/>
      <c r="G34" s="27"/>
      <c r="H34" s="27"/>
      <c r="I34" s="27"/>
      <c r="J34" s="27"/>
      <c r="K34" s="27"/>
      <c r="L34" s="28"/>
      <c r="M34" s="29"/>
      <c r="N34" s="29" t="s">
        <v>41</v>
      </c>
    </row>
    <row r="35" spans="1:14" s="26" customFormat="1" ht="75" customHeight="1" x14ac:dyDescent="0.3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8"/>
      <c r="M35" s="29"/>
      <c r="N35" s="29"/>
    </row>
    <row r="36" spans="1:14" s="26" customFormat="1" ht="75" customHeight="1" x14ac:dyDescent="0.3">
      <c r="A36" s="74" t="s">
        <v>42</v>
      </c>
      <c r="B36" s="74"/>
      <c r="C36" s="74"/>
      <c r="D36" s="74"/>
      <c r="E36" s="74"/>
      <c r="F36" s="74"/>
      <c r="G36" s="27"/>
      <c r="H36" s="27"/>
      <c r="I36" s="27"/>
      <c r="J36" s="27"/>
      <c r="K36" s="27"/>
      <c r="L36" s="28"/>
      <c r="M36" s="29"/>
      <c r="N36" s="29" t="s">
        <v>43</v>
      </c>
    </row>
    <row r="37" spans="1:14" s="26" customFormat="1" ht="75" customHeight="1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8"/>
      <c r="M37" s="29"/>
      <c r="N37" s="29"/>
    </row>
    <row r="38" spans="1:14" s="26" customFormat="1" ht="75" customHeight="1" x14ac:dyDescent="0.3">
      <c r="A38" s="74" t="s">
        <v>44</v>
      </c>
      <c r="B38" s="74"/>
      <c r="C38" s="74"/>
      <c r="D38" s="74"/>
      <c r="E38" s="74"/>
      <c r="F38" s="74"/>
      <c r="G38" s="27"/>
      <c r="H38" s="27"/>
      <c r="I38" s="27"/>
      <c r="J38" s="27"/>
      <c r="K38" s="27"/>
      <c r="L38" s="28"/>
      <c r="M38" s="29"/>
      <c r="N38" s="29" t="s">
        <v>45</v>
      </c>
    </row>
    <row r="39" spans="1:14" s="26" customFormat="1" ht="75" customHeight="1" x14ac:dyDescent="0.3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8"/>
      <c r="M39" s="29"/>
      <c r="N39" s="29"/>
    </row>
    <row r="40" spans="1:14" s="26" customFormat="1" ht="75" customHeight="1" x14ac:dyDescent="0.3">
      <c r="A40" s="74" t="s">
        <v>46</v>
      </c>
      <c r="B40" s="74"/>
      <c r="C40" s="74"/>
      <c r="D40" s="74"/>
      <c r="E40" s="74"/>
      <c r="F40" s="74"/>
      <c r="G40" s="27"/>
      <c r="H40" s="27"/>
      <c r="I40" s="27"/>
      <c r="J40" s="27"/>
      <c r="K40" s="27"/>
      <c r="L40" s="28"/>
      <c r="M40" s="29"/>
      <c r="N40" s="29" t="s">
        <v>47</v>
      </c>
    </row>
    <row r="41" spans="1:14" s="26" customFormat="1" ht="75" customHeight="1" x14ac:dyDescent="0.3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8"/>
      <c r="M41" s="29"/>
      <c r="N41" s="29"/>
    </row>
    <row r="42" spans="1:14" s="26" customFormat="1" ht="75" customHeight="1" x14ac:dyDescent="0.3">
      <c r="A42" s="74" t="s">
        <v>48</v>
      </c>
      <c r="B42" s="74"/>
      <c r="C42" s="74"/>
      <c r="D42" s="74"/>
      <c r="E42" s="74"/>
      <c r="F42" s="74"/>
      <c r="G42" s="27"/>
      <c r="H42" s="27"/>
      <c r="I42" s="27"/>
      <c r="J42" s="27"/>
      <c r="K42" s="27"/>
      <c r="L42" s="28"/>
      <c r="M42" s="29"/>
      <c r="N42" s="29" t="s">
        <v>49</v>
      </c>
    </row>
  </sheetData>
  <autoFilter ref="A8:O8">
    <sortState ref="A9:T29">
      <sortCondition ref="A8"/>
    </sortState>
  </autoFilter>
  <mergeCells count="20">
    <mergeCell ref="A40:F40"/>
    <mergeCell ref="A42:F42"/>
    <mergeCell ref="A29:B29"/>
    <mergeCell ref="A31:O31"/>
    <mergeCell ref="A32:F32"/>
    <mergeCell ref="A34:F34"/>
    <mergeCell ref="A36:F36"/>
    <mergeCell ref="A38:F38"/>
    <mergeCell ref="J6:J7"/>
    <mergeCell ref="K6:K7"/>
    <mergeCell ref="L6:O6"/>
    <mergeCell ref="A1:O1"/>
    <mergeCell ref="A2:O2"/>
    <mergeCell ref="A4:O4"/>
    <mergeCell ref="A6:A7"/>
    <mergeCell ref="B6:B7"/>
    <mergeCell ref="C6:F6"/>
    <mergeCell ref="G6:G7"/>
    <mergeCell ref="H6:H7"/>
    <mergeCell ref="I6:I7"/>
  </mergeCells>
  <conditionalFormatting sqref="A1:A2 A12:A18 A29 K9:K28 P1:XFD1048576 L32:N42 G8:K8 C29:K29 A3:O5 A30:O30 A33:K33 A35:K35 A37:K37 A39:K39 A41:K41 A43:O1048576 G6:K6">
    <cfRule type="cellIs" dxfId="12" priority="9" operator="lessThan">
      <formula>0</formula>
    </cfRule>
  </conditionalFormatting>
  <conditionalFormatting sqref="A21:A23">
    <cfRule type="cellIs" dxfId="11" priority="11" operator="lessThan">
      <formula>0</formula>
    </cfRule>
  </conditionalFormatting>
  <conditionalFormatting sqref="A25">
    <cfRule type="cellIs" dxfId="10" priority="13" operator="lessThan">
      <formula>0</formula>
    </cfRule>
  </conditionalFormatting>
  <conditionalFormatting sqref="A31:A32 A34 A36 A38 A42">
    <cfRule type="cellIs" dxfId="9" priority="8" operator="lessThan">
      <formula>0</formula>
    </cfRule>
  </conditionalFormatting>
  <conditionalFormatting sqref="A40">
    <cfRule type="cellIs" dxfId="8" priority="7" operator="lessThan">
      <formula>0</formula>
    </cfRule>
  </conditionalFormatting>
  <conditionalFormatting sqref="A6:F28">
    <cfRule type="cellIs" dxfId="7" priority="10" operator="lessThan">
      <formula>0</formula>
    </cfRule>
  </conditionalFormatting>
  <conditionalFormatting sqref="B23">
    <cfRule type="cellIs" dxfId="6" priority="12" operator="lessThan">
      <formula>0</formula>
    </cfRule>
  </conditionalFormatting>
  <conditionalFormatting sqref="L6:O29">
    <cfRule type="cellIs" dxfId="5" priority="6" operator="lessThan">
      <formula>0</formula>
    </cfRule>
  </conditionalFormatting>
  <conditionalFormatting sqref="O32:O42">
    <cfRule type="cellIs" dxfId="4" priority="14" operator="lessThan">
      <formula>0</formula>
    </cfRule>
  </conditionalFormatting>
  <conditionalFormatting sqref="H32:J32">
    <cfRule type="cellIs" dxfId="3" priority="4" operator="lessThan">
      <formula>0</formula>
    </cfRule>
  </conditionalFormatting>
  <conditionalFormatting sqref="H9:J28">
    <cfRule type="cellIs" dxfId="2" priority="3" operator="lessThan">
      <formula>0</formula>
    </cfRule>
  </conditionalFormatting>
  <conditionalFormatting sqref="G32">
    <cfRule type="cellIs" dxfId="1" priority="2" operator="lessThan">
      <formula>0</formula>
    </cfRule>
  </conditionalFormatting>
  <conditionalFormatting sqref="G9:G28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Height="0" orientation="landscape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СМП</vt:lpstr>
      <vt:lpstr>Подушевое АПП</vt:lpstr>
      <vt:lpstr>Подушевое ПП</vt:lpstr>
      <vt:lpstr>'Подушевое АПП'!Заголовки_для_печати</vt:lpstr>
      <vt:lpstr>'Подушевое ПП'!Заголовки_для_печати</vt:lpstr>
      <vt:lpstr>СМП!Заголовки_для_печати</vt:lpstr>
      <vt:lpstr>'Подушевое АПП'!Область_печати</vt:lpstr>
      <vt:lpstr>'Подушевое ПП'!Область_печати</vt:lpstr>
      <vt:lpstr>СМП!Область_печати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2025-11-25T09:59:05Z</dcterms:created>
  <dcterms:modified xsi:type="dcterms:W3CDTF">2025-11-26T03:10:01Z</dcterms:modified>
</cp:coreProperties>
</file>